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APPELS A PROJETS\CSI\2025\Rapports\"/>
    </mc:Choice>
  </mc:AlternateContent>
  <xr:revisionPtr revIDLastSave="0" documentId="13_ncr:1_{17C4B608-EF2D-4997-BAB7-57DBB320B3FB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NOTICE" sheetId="13" r:id="rId1"/>
    <sheet name="rapporteur·es" sheetId="14" r:id="rId2"/>
    <sheet name="RAPPORT " sheetId="1" r:id="rId3"/>
    <sheet name="VOLET ÉQUIPEMENTS" sheetId="15" r:id="rId4"/>
    <sheet name="Résumé projet Équipements" sheetId="16" r:id="rId5"/>
    <sheet name="LISTE " sheetId="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3" hidden="1">'VOLET ÉQUIPEMENTS'!$D$1:$D$12</definedName>
    <definedName name="avis_labo">[1]Feuil1!$C$3:$C$5</definedName>
    <definedName name="Avis_Unité">[2]Feuil4!$C$2:$C$5</definedName>
    <definedName name="BILANS">[1]Feuil2!$C$2:$C$4</definedName>
    <definedName name="Choix">'[2]choix rapporteurs '!$F$4:$F$40</definedName>
    <definedName name="liste_CAc">'[1]choix rapporteurs '!$F$4:$F$41</definedName>
    <definedName name="N°_DRVI">'[2]VOLET COLLOQUES'!$B$2:$B$44</definedName>
    <definedName name="NOTES" localSheetId="0">'[3]LISTE '!$B$2:$B$7</definedName>
    <definedName name="NOTES">'LISTE '!$B$2:$B$7</definedName>
    <definedName name="OUI">'[4]LISTE '!$C$2:$C$3</definedName>
    <definedName name="ouinon">'LISTE '!$D$2:$D$3</definedName>
    <definedName name="présence">[5]Feuil3!$D$2:$D$4</definedName>
    <definedName name="STATUT">[6]LISTES!$C$2:$C$4</definedName>
    <definedName name="tab_labo">'[7]Doc travail'!$D$2:$AM$80</definedName>
    <definedName name="tableau_val" localSheetId="0">#REF!</definedName>
    <definedName name="tableau_val">#REF!</definedName>
    <definedName name="type">[1]Feuil2!$D$2:$D$5</definedName>
    <definedName name="Typemanifestation">[2]Feuil4!$E$2:$E$5</definedName>
    <definedName name="VAL_EQUI" localSheetId="0">#REF!</definedName>
    <definedName name="VAL_EQUI" localSheetId="3">#REF!</definedName>
    <definedName name="VAL_EQUI">#REF!</definedName>
    <definedName name="_xlnm.Print_Area" localSheetId="2">'RAPPORT '!$C$1:$J$46</definedName>
    <definedName name="_xlnm.Print_Area" localSheetId="3">'VOLET ÉQUIPEMENTS'!$C$1:$AD$11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2" i="15" l="1"/>
  <c r="C30" i="16"/>
  <c r="C29" i="16"/>
  <c r="C28" i="16"/>
  <c r="C27" i="16"/>
  <c r="C26" i="16"/>
  <c r="C25" i="16"/>
  <c r="C24" i="16"/>
  <c r="C23" i="16"/>
  <c r="C22" i="16"/>
  <c r="C21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AA12" i="15"/>
  <c r="X12" i="15"/>
  <c r="T12" i="15"/>
  <c r="A11" i="15"/>
  <c r="A10" i="15"/>
  <c r="A9" i="15"/>
  <c r="A8" i="15"/>
  <c r="A7" i="15"/>
  <c r="A6" i="15"/>
  <c r="A5" i="15"/>
  <c r="C20" i="16" l="1"/>
  <c r="G12" i="1" l="1"/>
  <c r="J11" i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5" authorId="0" shapeId="0" xr:uid="{26E1457F-2C65-4BA2-B0F0-2316D46D8E5E}">
      <text>
        <r>
          <rPr>
            <b/>
            <sz val="9"/>
            <color indexed="81"/>
            <rFont val="Tahoma"/>
            <family val="2"/>
          </rPr>
          <t xml:space="preserve">DRVI: Donner une proposition de dotation
</t>
        </r>
      </text>
    </comment>
  </commentList>
</comments>
</file>

<file path=xl/sharedStrings.xml><?xml version="1.0" encoding="utf-8"?>
<sst xmlns="http://schemas.openxmlformats.org/spreadsheetml/2006/main" count="178" uniqueCount="140">
  <si>
    <t xml:space="preserve">Laboratoire </t>
  </si>
  <si>
    <t>A+</t>
  </si>
  <si>
    <t>A</t>
  </si>
  <si>
    <t>A-</t>
  </si>
  <si>
    <t>B</t>
  </si>
  <si>
    <t>C</t>
  </si>
  <si>
    <t>X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</si>
  <si>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</si>
  <si>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</si>
  <si>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</si>
  <si>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</si>
  <si>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</si>
  <si>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</si>
  <si>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</si>
  <si>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</si>
  <si>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</si>
  <si>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</si>
  <si>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</si>
  <si>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</si>
  <si>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</si>
  <si>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</si>
  <si>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</si>
  <si>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</si>
  <si>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</si>
  <si>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</si>
  <si>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</si>
  <si>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</si>
  <si>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</si>
  <si>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</si>
  <si>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>Rapporteur·e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</si>
  <si>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</si>
  <si>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</si>
  <si>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</si>
  <si>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</si>
  <si>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CRITERES </t>
  </si>
  <si>
    <t xml:space="preserve">Avis favorable </t>
  </si>
  <si>
    <t>QUALITÉ ET AMBITION DU PROJET</t>
  </si>
  <si>
    <t>Ambition et enjeux du projet</t>
  </si>
  <si>
    <t xml:space="preserve">Clarté des objectifs  </t>
  </si>
  <si>
    <t>Spécificité des équipements demandés au regard des équipements existants</t>
  </si>
  <si>
    <t>ORGANISATION ET RÉALISATION DU PROJET</t>
  </si>
  <si>
    <t>Faisabilité du projet</t>
  </si>
  <si>
    <t>Qualité et expérience du porteur et des équipes impliquées</t>
  </si>
  <si>
    <t>Pertinence du montage budgétaire - Soutenabilité budgétaire du fonctionnement de l'équipement acquis</t>
  </si>
  <si>
    <t>RETOMBÉES</t>
  </si>
  <si>
    <t xml:space="preserve">Taille de la communauté ayant accès à l'équipement    </t>
  </si>
  <si>
    <t>Valorisation éventuelle envisagée (collaborations avec des entreprises, ...)</t>
  </si>
  <si>
    <t xml:space="preserve">Mutualisation, organisation et ouverture de la plateforme et de l'équipement demandé (utilisateurs déclarés et potentiels, modalité de diffusion de l’offre de service…) </t>
  </si>
  <si>
    <t>Qualité et Ambition</t>
  </si>
  <si>
    <t>Organisation et réalisation</t>
  </si>
  <si>
    <t>Retombées</t>
  </si>
  <si>
    <t xml:space="preserve">Numéro du dossier </t>
  </si>
  <si>
    <t xml:space="preserve">Nom du projet (Acronyme) </t>
  </si>
  <si>
    <t>Date limite de dépôt des rapports CSI Recherche et Équipements</t>
  </si>
  <si>
    <t>Classement des projets CSI Recherche et Equipements</t>
  </si>
  <si>
    <t>Rapporteur·es</t>
  </si>
  <si>
    <t>Projets ÉQUIPEMENTS</t>
  </si>
  <si>
    <t>ID unique rapporteur 1</t>
  </si>
  <si>
    <t>ID unique rapporteur 2</t>
  </si>
  <si>
    <t>N° DRVI</t>
  </si>
  <si>
    <t>Directeur
Directrice</t>
  </si>
  <si>
    <t>Personne en charge de la demande</t>
  </si>
  <si>
    <t>Date arrivée dans l'établissement</t>
  </si>
  <si>
    <t>Acronyme du projet</t>
  </si>
  <si>
    <t xml:space="preserve">Intitulé du Projet </t>
  </si>
  <si>
    <t xml:space="preserve">Résumé projet </t>
  </si>
  <si>
    <t>DS</t>
  </si>
  <si>
    <t>EUR</t>
  </si>
  <si>
    <t xml:space="preserve">Partenaires du projet </t>
  </si>
  <si>
    <t xml:space="preserve">Avis de l'Unité </t>
  </si>
  <si>
    <t xml:space="preserve">Avis du laboratoire </t>
  </si>
  <si>
    <t>Dépenses</t>
  </si>
  <si>
    <t>Recettes acquises</t>
  </si>
  <si>
    <t>Recettes prévues (hors CSI)</t>
  </si>
  <si>
    <t>Coût total de l'opération HT</t>
  </si>
  <si>
    <t>Somme sollicitée en CSI 2024</t>
  </si>
  <si>
    <t>% de la subvention CSI 2024</t>
  </si>
  <si>
    <t>Rapporteur 1</t>
  </si>
  <si>
    <t>Note rapporteur 1</t>
  </si>
  <si>
    <t>Montant proposé par le Rapporteur</t>
  </si>
  <si>
    <t>Rapporteur 2</t>
  </si>
  <si>
    <t>Note rapporteur 2</t>
  </si>
  <si>
    <t>Montant proposé par le Rapporteur 2</t>
  </si>
  <si>
    <t>Note CAc</t>
  </si>
  <si>
    <t>Montant proposé par le CAc</t>
  </si>
  <si>
    <t xml:space="preserve">Mandat de gestion (sera rempli plus tard) </t>
  </si>
  <si>
    <t>Observations</t>
  </si>
  <si>
    <t>TOTAL SOLLICITÉ CSI ÉQUIPEMENTS</t>
  </si>
  <si>
    <t xml:space="preserve">TOTAL </t>
  </si>
  <si>
    <t xml:space="preserve">Choisir un numéro dans le menu déroulant </t>
  </si>
  <si>
    <t>Mandat de gestion</t>
  </si>
  <si>
    <t>21 Novembre 2024</t>
  </si>
  <si>
    <t>19 Décembre 2024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</si>
  <si>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2025</t>
    </r>
  </si>
  <si>
    <t>Somme sollicitée en CSI 2025</t>
  </si>
  <si>
    <t>% de la subvention CSI 2025</t>
  </si>
  <si>
    <t xml:space="preserve">Prise en compte dans l'achat d'éléments cherchant à répondre aux préconisations "Développement Durable et responsabilité sociétale" (DDRS)  </t>
  </si>
  <si>
    <t>6 Novembre 2024 - 12h</t>
  </si>
  <si>
    <t>16 Décembre 2024</t>
  </si>
  <si>
    <t>ANTUNES POUSINHA Paula</t>
  </si>
  <si>
    <t>BAILLY-BECHET Marc</t>
  </si>
  <si>
    <t>BELLAGAMBA Ugo</t>
  </si>
  <si>
    <t>BERTRAND Marie-France</t>
  </si>
  <si>
    <t>BIZIOU Michaël</t>
  </si>
  <si>
    <t>BLANC Frédéric</t>
  </si>
  <si>
    <t>BORGESE Franck</t>
  </si>
  <si>
    <t>BOSCARI Alexandre</t>
  </si>
  <si>
    <t>CABRIO Elena</t>
  </si>
  <si>
    <t>CAILLAU Jean-Baptiste</t>
  </si>
  <si>
    <t>COUNILLON Laurent</t>
  </si>
  <si>
    <t>COURTIN Christine</t>
  </si>
  <si>
    <t>DEMARIA Samira</t>
  </si>
  <si>
    <t>DOUAI Ali</t>
  </si>
  <si>
    <t>ETESSE Jean</t>
  </si>
  <si>
    <t>FEDELE Carine</t>
  </si>
  <si>
    <t>FOURNIER Laurent</t>
  </si>
  <si>
    <t>FRANQUET Erwin</t>
  </si>
  <si>
    <t>GIRAUD-PANIS Marie-Josèphe</t>
  </si>
  <si>
    <t>HURON David</t>
  </si>
  <si>
    <t>HUSSENOT Anthony</t>
  </si>
  <si>
    <t>KRAFFT Jackie</t>
  </si>
  <si>
    <t>LAUDATI Patrizia</t>
  </si>
  <si>
    <t>LEMAHIEU Ann</t>
  </si>
  <si>
    <t>LEMAIRE Elisabeth</t>
  </si>
  <si>
    <t>MICHELET Véronique</t>
  </si>
  <si>
    <t>MONTAGNE Véronique</t>
  </si>
  <si>
    <t>N'AIT-BOUDA Faiza</t>
  </si>
  <si>
    <t>OURIACHI Marie-Jeanne</t>
  </si>
  <si>
    <t>PELLEGRINETTI Jean-Paul</t>
  </si>
  <si>
    <t>PLOUVIEZ Mélanie</t>
  </si>
  <si>
    <t>PONTY Yannick</t>
  </si>
  <si>
    <t>POTOT Swanie</t>
  </si>
  <si>
    <t>REIS Patrice</t>
  </si>
  <si>
    <t>RUFINI Alexandra</t>
  </si>
  <si>
    <t>SEITZ-POLSKI Barbara</t>
  </si>
  <si>
    <t>SIBILLE Brigitte</t>
  </si>
  <si>
    <t>SIGLOCH Karin</t>
  </si>
  <si>
    <t>TANTI Jean-François</t>
  </si>
  <si>
    <t>TRUBERT Jean-François</t>
  </si>
  <si>
    <t>RAPPORT (VOLET ÉQUIPEMENTS) CSI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</si>
</sst>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#,##0.00\ &quot;€&quot;"/>
    <numFmt numFmtId="166" formatCode="#,##0.00\ [$€-40C];\-#,##0.00\ [$€-40C]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Arial"/>
      <family val="2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2" fillId="0" borderId="0" applyNumberFormat="0" applyFont="0" applyFill="0" applyBorder="0" applyAlignment="0" applyProtection="0"/>
    <xf numFmtId="0" fontId="18" fillId="0" borderId="0"/>
    <xf numFmtId="0" fontId="18" fillId="0" borderId="0"/>
  </cellStyleXfs>
  <cellXfs count="189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6" fillId="4" borderId="13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5" borderId="6" xfId="0" applyFill="1" applyBorder="1" applyAlignment="1" applyProtection="1"/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8" borderId="12" xfId="0" applyFill="1" applyBorder="1" applyAlignment="1" applyProtection="1">
      <protection locked="0"/>
    </xf>
    <xf numFmtId="0" fontId="0" fillId="8" borderId="10" xfId="0" applyFill="1" applyBorder="1" applyAlignment="1" applyProtection="1">
      <protection locked="0"/>
    </xf>
    <xf numFmtId="0" fontId="2" fillId="6" borderId="11" xfId="0" applyFont="1" applyFill="1" applyBorder="1" applyAlignment="1" applyProtection="1">
      <alignment vertical="center"/>
      <protection locked="0"/>
    </xf>
    <xf numFmtId="0" fontId="2" fillId="6" borderId="12" xfId="0" applyFont="1" applyFill="1" applyBorder="1" applyAlignment="1" applyProtection="1">
      <alignment vertical="center"/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0" xfId="0" applyFill="1" applyProtection="1"/>
    <xf numFmtId="0" fontId="12" fillId="0" borderId="13" xfId="1" applyNumberFormat="1" applyFont="1" applyFill="1" applyBorder="1" applyAlignment="1" applyProtection="1">
      <alignment horizontal="center" vertical="center"/>
    </xf>
    <xf numFmtId="0" fontId="12" fillId="0" borderId="24" xfId="1" applyNumberFormat="1" applyFont="1" applyFill="1" applyBorder="1" applyAlignment="1" applyProtection="1">
      <alignment horizontal="center" vertical="center"/>
    </xf>
    <xf numFmtId="0" fontId="19" fillId="0" borderId="13" xfId="1" applyNumberFormat="1" applyFont="1" applyFill="1" applyBorder="1" applyAlignment="1"/>
    <xf numFmtId="164" fontId="20" fillId="0" borderId="13" xfId="1" applyNumberFormat="1" applyFont="1" applyFill="1" applyBorder="1" applyAlignment="1">
      <alignment horizontal="center" vertical="center" wrapText="1"/>
    </xf>
    <xf numFmtId="165" fontId="20" fillId="0" borderId="13" xfId="1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vertical="center"/>
    </xf>
    <xf numFmtId="0" fontId="20" fillId="0" borderId="13" xfId="1" applyNumberFormat="1" applyFont="1" applyFill="1" applyBorder="1" applyAlignment="1">
      <alignment horizontal="center" vertical="center"/>
    </xf>
    <xf numFmtId="0" fontId="23" fillId="0" borderId="13" xfId="7" applyFont="1" applyBorder="1" applyAlignment="1">
      <alignment horizontal="center" vertical="center"/>
    </xf>
    <xf numFmtId="49" fontId="23" fillId="0" borderId="13" xfId="7" applyNumberFormat="1" applyFont="1" applyBorder="1" applyAlignment="1">
      <alignment horizontal="center" vertical="center"/>
    </xf>
    <xf numFmtId="0" fontId="24" fillId="0" borderId="13" xfId="7" applyFont="1" applyBorder="1" applyAlignment="1">
      <alignment horizontal="center" vertical="center" wrapText="1"/>
    </xf>
    <xf numFmtId="0" fontId="23" fillId="0" borderId="13" xfId="7" applyFont="1" applyBorder="1" applyAlignment="1">
      <alignment horizontal="left" vertical="center" wrapText="1"/>
    </xf>
    <xf numFmtId="0" fontId="23" fillId="0" borderId="13" xfId="7" applyFont="1" applyFill="1" applyBorder="1" applyAlignment="1">
      <alignment horizontal="left" vertical="center" wrapText="1"/>
    </xf>
    <xf numFmtId="49" fontId="25" fillId="0" borderId="13" xfId="4" applyNumberFormat="1" applyFont="1" applyFill="1" applyBorder="1" applyAlignment="1">
      <alignment horizontal="center" vertical="center" wrapText="1"/>
    </xf>
    <xf numFmtId="165" fontId="19" fillId="0" borderId="13" xfId="4" applyNumberFormat="1" applyFont="1" applyFill="1" applyBorder="1" applyAlignment="1">
      <alignment horizontal="center" vertical="center" wrapText="1"/>
    </xf>
    <xf numFmtId="49" fontId="19" fillId="0" borderId="13" xfId="4" applyNumberFormat="1" applyFont="1" applyFill="1" applyBorder="1" applyAlignment="1">
      <alignment horizontal="center" vertical="center" wrapText="1"/>
    </xf>
    <xf numFmtId="165" fontId="19" fillId="0" borderId="13" xfId="4" applyNumberFormat="1" applyFont="1" applyFill="1" applyBorder="1" applyAlignment="1">
      <alignment horizontal="left" vertical="center" wrapText="1"/>
    </xf>
    <xf numFmtId="164" fontId="19" fillId="0" borderId="13" xfId="4" applyNumberFormat="1" applyFont="1" applyFill="1" applyBorder="1" applyAlignment="1">
      <alignment horizontal="center" vertical="center"/>
    </xf>
    <xf numFmtId="164" fontId="19" fillId="0" borderId="13" xfId="4" applyNumberFormat="1" applyFont="1" applyFill="1" applyBorder="1" applyAlignment="1">
      <alignment horizontal="center" vertical="center" wrapText="1"/>
    </xf>
    <xf numFmtId="10" fontId="20" fillId="0" borderId="13" xfId="4" applyNumberFormat="1" applyFont="1" applyFill="1" applyBorder="1" applyAlignment="1">
      <alignment horizontal="center" vertical="center"/>
    </xf>
    <xf numFmtId="166" fontId="20" fillId="0" borderId="13" xfId="1" applyNumberFormat="1" applyFont="1" applyFill="1" applyBorder="1" applyAlignment="1">
      <alignment horizontal="center" vertical="center"/>
    </xf>
    <xf numFmtId="166" fontId="20" fillId="0" borderId="13" xfId="1" applyNumberFormat="1" applyFont="1" applyFill="1" applyBorder="1" applyAlignment="1">
      <alignment horizontal="center" vertical="center" wrapText="1"/>
    </xf>
    <xf numFmtId="164" fontId="21" fillId="0" borderId="13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/>
    <xf numFmtId="165" fontId="19" fillId="0" borderId="13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 applyAlignment="1">
      <alignment horizontal="center" vertical="center"/>
    </xf>
    <xf numFmtId="0" fontId="12" fillId="0" borderId="28" xfId="1" applyNumberFormat="1" applyFont="1" applyFill="1" applyBorder="1" applyAlignment="1"/>
    <xf numFmtId="0" fontId="26" fillId="11" borderId="20" xfId="1" applyNumberFormat="1" applyFont="1" applyFill="1" applyBorder="1" applyAlignment="1">
      <alignment wrapText="1"/>
    </xf>
    <xf numFmtId="164" fontId="26" fillId="11" borderId="20" xfId="1" applyNumberFormat="1" applyFont="1" applyFill="1" applyBorder="1" applyAlignment="1">
      <alignment horizontal="center" vertical="center"/>
    </xf>
    <xf numFmtId="0" fontId="27" fillId="0" borderId="13" xfId="7" applyFont="1" applyBorder="1" applyAlignment="1">
      <alignment horizontal="left" vertical="center"/>
    </xf>
    <xf numFmtId="0" fontId="28" fillId="0" borderId="0" xfId="7" applyFont="1" applyAlignment="1">
      <alignment horizontal="left" vertical="center"/>
    </xf>
    <xf numFmtId="0" fontId="18" fillId="0" borderId="0" xfId="7"/>
    <xf numFmtId="164" fontId="29" fillId="0" borderId="13" xfId="1" applyNumberFormat="1" applyFont="1" applyFill="1" applyBorder="1" applyAlignment="1">
      <alignment horizontal="left" vertical="center" wrapText="1"/>
    </xf>
    <xf numFmtId="164" fontId="19" fillId="0" borderId="13" xfId="1" applyNumberFormat="1" applyFont="1" applyFill="1" applyBorder="1" applyAlignment="1">
      <alignment horizontal="center" vertical="center" wrapText="1"/>
    </xf>
    <xf numFmtId="164" fontId="19" fillId="0" borderId="13" xfId="1" applyNumberFormat="1" applyFont="1" applyFill="1" applyBorder="1" applyAlignment="1">
      <alignment horizontal="left" vertical="center" wrapText="1"/>
    </xf>
    <xf numFmtId="49" fontId="19" fillId="0" borderId="13" xfId="1" applyNumberFormat="1" applyFont="1" applyFill="1" applyBorder="1" applyAlignment="1">
      <alignment horizontal="left" vertical="center" wrapText="1"/>
    </xf>
    <xf numFmtId="0" fontId="19" fillId="0" borderId="13" xfId="1" applyNumberFormat="1" applyFont="1" applyFill="1" applyBorder="1" applyAlignment="1">
      <alignment horizontal="left" vertical="center" wrapText="1"/>
    </xf>
    <xf numFmtId="9" fontId="30" fillId="0" borderId="13" xfId="1" applyNumberFormat="1" applyFont="1" applyFill="1" applyBorder="1" applyAlignment="1">
      <alignment horizontal="left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center"/>
      <protection locked="0"/>
    </xf>
    <xf numFmtId="0" fontId="19" fillId="0" borderId="14" xfId="1" applyNumberFormat="1" applyFont="1" applyFill="1" applyBorder="1" applyAlignment="1"/>
    <xf numFmtId="0" fontId="20" fillId="0" borderId="27" xfId="1" applyNumberFormat="1" applyFont="1" applyFill="1" applyBorder="1" applyAlignment="1">
      <alignment horizontal="center" vertical="center"/>
    </xf>
    <xf numFmtId="0" fontId="23" fillId="0" borderId="27" xfId="7" applyFont="1" applyBorder="1" applyAlignment="1">
      <alignment horizontal="center" vertical="center"/>
    </xf>
    <xf numFmtId="49" fontId="23" fillId="0" borderId="27" xfId="7" applyNumberFormat="1" applyFont="1" applyBorder="1" applyAlignment="1">
      <alignment horizontal="center" vertical="center"/>
    </xf>
    <xf numFmtId="0" fontId="24" fillId="0" borderId="27" xfId="7" applyFont="1" applyBorder="1" applyAlignment="1">
      <alignment horizontal="center" vertical="center" wrapText="1"/>
    </xf>
    <xf numFmtId="0" fontId="23" fillId="0" borderId="27" xfId="7" applyFont="1" applyBorder="1" applyAlignment="1">
      <alignment horizontal="left" vertical="center" wrapText="1"/>
    </xf>
    <xf numFmtId="0" fontId="23" fillId="0" borderId="27" xfId="7" applyFont="1" applyFill="1" applyBorder="1" applyAlignment="1">
      <alignment horizontal="left" vertical="center" wrapText="1"/>
    </xf>
    <xf numFmtId="49" fontId="25" fillId="0" borderId="27" xfId="4" applyNumberFormat="1" applyFont="1" applyFill="1" applyBorder="1" applyAlignment="1">
      <alignment horizontal="center" vertical="center" wrapText="1"/>
    </xf>
    <xf numFmtId="165" fontId="19" fillId="0" borderId="27" xfId="4" applyNumberFormat="1" applyFont="1" applyFill="1" applyBorder="1" applyAlignment="1">
      <alignment horizontal="center" vertical="center" wrapText="1"/>
    </xf>
    <xf numFmtId="49" fontId="19" fillId="0" borderId="27" xfId="4" applyNumberFormat="1" applyFont="1" applyFill="1" applyBorder="1" applyAlignment="1">
      <alignment horizontal="center" vertical="center" wrapText="1"/>
    </xf>
    <xf numFmtId="165" fontId="19" fillId="0" borderId="27" xfId="4" applyNumberFormat="1" applyFont="1" applyFill="1" applyBorder="1" applyAlignment="1">
      <alignment horizontal="left" vertical="center" wrapText="1"/>
    </xf>
    <xf numFmtId="164" fontId="19" fillId="0" borderId="27" xfId="4" applyNumberFormat="1" applyFont="1" applyFill="1" applyBorder="1" applyAlignment="1">
      <alignment horizontal="center" vertical="center"/>
    </xf>
    <xf numFmtId="164" fontId="19" fillId="0" borderId="27" xfId="4" applyNumberFormat="1" applyFont="1" applyFill="1" applyBorder="1" applyAlignment="1">
      <alignment horizontal="center" vertical="center" wrapText="1"/>
    </xf>
    <xf numFmtId="10" fontId="20" fillId="0" borderId="27" xfId="4" applyNumberFormat="1" applyFont="1" applyFill="1" applyBorder="1" applyAlignment="1">
      <alignment horizontal="center" vertical="center"/>
    </xf>
    <xf numFmtId="165" fontId="20" fillId="0" borderId="27" xfId="1" applyNumberFormat="1" applyFont="1" applyFill="1" applyBorder="1" applyAlignment="1">
      <alignment horizontal="center" vertical="center" wrapText="1"/>
    </xf>
    <xf numFmtId="166" fontId="20" fillId="0" borderId="27" xfId="1" applyNumberFormat="1" applyFont="1" applyFill="1" applyBorder="1" applyAlignment="1">
      <alignment horizontal="center" vertical="center"/>
    </xf>
    <xf numFmtId="166" fontId="20" fillId="0" borderId="27" xfId="1" applyNumberFormat="1" applyFont="1" applyFill="1" applyBorder="1" applyAlignment="1">
      <alignment horizontal="center" vertical="center" wrapText="1"/>
    </xf>
    <xf numFmtId="164" fontId="21" fillId="0" borderId="27" xfId="1" applyNumberFormat="1" applyFont="1" applyFill="1" applyBorder="1" applyAlignment="1">
      <alignment horizontal="center" vertical="center" wrapText="1"/>
    </xf>
    <xf numFmtId="164" fontId="20" fillId="0" borderId="29" xfId="1" applyNumberFormat="1" applyFont="1" applyFill="1" applyBorder="1" applyAlignment="1">
      <alignment horizontal="center" vertical="center" wrapText="1"/>
    </xf>
    <xf numFmtId="164" fontId="20" fillId="0" borderId="30" xfId="1" applyNumberFormat="1" applyFont="1" applyFill="1" applyBorder="1" applyAlignment="1">
      <alignment horizontal="center" vertical="center" wrapText="1"/>
    </xf>
    <xf numFmtId="165" fontId="20" fillId="0" borderId="30" xfId="1" applyNumberFormat="1" applyFont="1" applyFill="1" applyBorder="1" applyAlignment="1">
      <alignment horizontal="center" vertical="center" wrapText="1"/>
    </xf>
    <xf numFmtId="165" fontId="21" fillId="0" borderId="30" xfId="1" applyNumberFormat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6" fillId="4" borderId="13" xfId="0" applyFont="1" applyFill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13" xfId="0" applyBorder="1" applyAlignment="1" applyProtection="1">
      <alignment horizontal="center"/>
    </xf>
    <xf numFmtId="0" fontId="17" fillId="10" borderId="7" xfId="1" applyNumberFormat="1" applyFont="1" applyFill="1" applyBorder="1" applyAlignment="1" applyProtection="1">
      <alignment horizontal="center" vertical="center"/>
    </xf>
    <xf numFmtId="0" fontId="17" fillId="10" borderId="21" xfId="1" applyNumberFormat="1" applyFont="1" applyFill="1" applyBorder="1" applyAlignment="1" applyProtection="1">
      <alignment horizontal="center" vertical="center"/>
    </xf>
    <xf numFmtId="0" fontId="17" fillId="10" borderId="22" xfId="1" applyNumberFormat="1" applyFont="1" applyFill="1" applyBorder="1" applyAlignment="1" applyProtection="1">
      <alignment horizontal="center" vertical="center"/>
    </xf>
    <xf numFmtId="0" fontId="17" fillId="10" borderId="23" xfId="1" applyNumberFormat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Alignment="1" applyProtection="1">
      <alignment horizontal="left"/>
      <protection locked="0"/>
    </xf>
    <xf numFmtId="0" fontId="2" fillId="7" borderId="10" xfId="0" applyFont="1" applyFill="1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2" fillId="6" borderId="7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1" fillId="7" borderId="11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9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wrapText="1"/>
      <protection locked="0"/>
    </xf>
    <xf numFmtId="0" fontId="11" fillId="0" borderId="12" xfId="0" applyFont="1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center"/>
      <protection locked="0"/>
    </xf>
    <xf numFmtId="0" fontId="0" fillId="7" borderId="12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31" fillId="12" borderId="32" xfId="0" applyFont="1" applyFill="1" applyBorder="1" applyAlignment="1">
      <alignment horizontal="left" vertical="center"/>
    </xf>
    <xf numFmtId="0" fontId="31" fillId="12" borderId="33" xfId="0" applyFont="1" applyFill="1" applyBorder="1" applyAlignment="1">
      <alignment horizontal="left" vertical="center"/>
    </xf>
    <xf numFmtId="0" fontId="31" fillId="12" borderId="33" xfId="0" applyFont="1" applyFill="1" applyBorder="1" applyAlignment="1">
      <alignment horizontal="left" vertical="center" wrapText="1"/>
    </xf>
    <xf numFmtId="0" fontId="31" fillId="12" borderId="34" xfId="0" applyFont="1" applyFill="1" applyBorder="1" applyAlignment="1">
      <alignment horizontal="left" vertical="center"/>
    </xf>
    <xf numFmtId="0" fontId="17" fillId="10" borderId="1" xfId="1" applyNumberFormat="1" applyFont="1" applyFill="1" applyBorder="1" applyAlignment="1" applyProtection="1">
      <alignment horizontal="center" vertical="center"/>
    </xf>
    <xf numFmtId="0" fontId="17" fillId="10" borderId="35" xfId="1" applyNumberFormat="1" applyFont="1" applyFill="1" applyBorder="1" applyAlignment="1" applyProtection="1">
      <alignment horizontal="center" vertical="center"/>
    </xf>
    <xf numFmtId="0" fontId="17" fillId="10" borderId="36" xfId="1" applyNumberFormat="1" applyFont="1" applyFill="1" applyBorder="1" applyAlignment="1" applyProtection="1">
      <alignment horizontal="center" vertical="center"/>
    </xf>
    <xf numFmtId="0" fontId="17" fillId="10" borderId="37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0" borderId="22" xfId="1" applyNumberFormat="1" applyFont="1" applyFill="1" applyBorder="1" applyAlignment="1" applyProtection="1">
      <alignment horizontal="center" vertical="center"/>
    </xf>
    <xf numFmtId="0" fontId="12" fillId="0" borderId="23" xfId="1" applyNumberFormat="1" applyFont="1" applyFill="1" applyBorder="1" applyAlignment="1" applyProtection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2" fillId="0" borderId="38" xfId="1" applyNumberFormat="1" applyFont="1" applyFill="1" applyBorder="1" applyAlignment="1" applyProtection="1">
      <alignment horizontal="center" vertical="center"/>
    </xf>
    <xf numFmtId="0" fontId="12" fillId="0" borderId="15" xfId="1" applyNumberFormat="1" applyFont="1" applyFill="1" applyBorder="1" applyAlignment="1" applyProtection="1">
      <alignment horizontal="center" vertical="center"/>
    </xf>
    <xf numFmtId="0" fontId="0" fillId="0" borderId="15" xfId="0" applyBorder="1"/>
    <xf numFmtId="0" fontId="0" fillId="0" borderId="39" xfId="0" applyBorder="1"/>
  </cellXfs>
  <cellStyles count="8"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B56A05AE-C3CF-4F44-9D38-DE8D00D4D683}"/>
    <cellStyle name="Normal 3 3" xfId="5" xr:uid="{C611A5DC-82F4-46E9-822A-860514202A92}"/>
    <cellStyle name="Normal 4 2" xfId="7" xr:uid="{648FF381-D165-42E2-A36E-3B8EF8D85D9B}"/>
    <cellStyle name="Normal 6" xfId="6" xr:uid="{F0B2CBC5-8AF8-4595-A1EE-377D8D2F19C7}"/>
    <cellStyle name="Pourcentage 2" xfId="2" xr:uid="{00000000-0005-0000-0000-000003000000}"/>
  </cellStyles>
  <dxfs count="12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3B4E3A4-B63B-4546-8173-46CC5566D8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26504</xdr:colOff>
      <xdr:row>4</xdr:row>
      <xdr:rowOff>0</xdr:rowOff>
    </xdr:from>
    <xdr:to>
      <xdr:col>13</xdr:col>
      <xdr:colOff>236699</xdr:colOff>
      <xdr:row>6</xdr:row>
      <xdr:rowOff>21722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7BE7F8B-0A08-4F29-BC75-08F52390E38A}"/>
            </a:ext>
          </a:extLst>
        </xdr:cNvPr>
        <xdr:cNvGrpSpPr/>
      </xdr:nvGrpSpPr>
      <xdr:grpSpPr>
        <a:xfrm>
          <a:off x="8388626" y="788504"/>
          <a:ext cx="2595586" cy="419288"/>
          <a:chOff x="8146660" y="8988669"/>
          <a:chExt cx="2440765" cy="550984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7116BC1-CF8A-492F-B9A0-3654F0AC6122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A842C65C-EAD6-4617-868A-CE503B39998E}"/>
              </a:ext>
            </a:extLst>
          </xdr:cNvPr>
          <xdr:cNvCxnSpPr>
            <a:stCxn id="5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Parenthèse fermante 4">
            <a:extLst>
              <a:ext uri="{FF2B5EF4-FFF2-40B4-BE49-F238E27FC236}">
                <a16:creationId xmlns:a16="http://schemas.microsoft.com/office/drawing/2014/main" id="{DA9EB585-FCBE-4717-B210-437CBD4FC048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39757</xdr:colOff>
      <xdr:row>9</xdr:row>
      <xdr:rowOff>50193</xdr:rowOff>
    </xdr:from>
    <xdr:to>
      <xdr:col>13</xdr:col>
      <xdr:colOff>536714</xdr:colOff>
      <xdr:row>11</xdr:row>
      <xdr:rowOff>172278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814B375B-A186-4F0C-B26B-C7CC6F61A3E2}"/>
            </a:ext>
          </a:extLst>
        </xdr:cNvPr>
        <xdr:cNvGrpSpPr/>
      </xdr:nvGrpSpPr>
      <xdr:grpSpPr>
        <a:xfrm>
          <a:off x="8401879" y="1832610"/>
          <a:ext cx="2882348" cy="519651"/>
          <a:chOff x="8519746" y="8247772"/>
          <a:chExt cx="2536867" cy="709831"/>
        </a:xfrm>
      </xdr:grpSpPr>
      <xdr:sp macro="" textlink="">
        <xdr:nvSpPr>
          <xdr:cNvPr id="7" name="Parenthèse fermante 6">
            <a:extLst>
              <a:ext uri="{FF2B5EF4-FFF2-40B4-BE49-F238E27FC236}">
                <a16:creationId xmlns:a16="http://schemas.microsoft.com/office/drawing/2014/main" id="{6779872C-EAC0-4DC9-BA95-8E1A81DD4436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F704EF42-EE26-4530-A6D1-5F0D92075A35}"/>
              </a:ext>
            </a:extLst>
          </xdr:cNvPr>
          <xdr:cNvSpPr/>
        </xdr:nvSpPr>
        <xdr:spPr>
          <a:xfrm>
            <a:off x="9193519" y="8247772"/>
            <a:ext cx="1863094" cy="610269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</a:t>
            </a:r>
            <a:endParaRPr lang="fr-FR" sz="1100"/>
          </a:p>
        </xdr:txBody>
      </xdr:sp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0E3D75DD-8522-48F6-AD29-01F1C0DF0AD0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64356</xdr:colOff>
      <xdr:row>17</xdr:row>
      <xdr:rowOff>8531</xdr:rowOff>
    </xdr:from>
    <xdr:to>
      <xdr:col>13</xdr:col>
      <xdr:colOff>336026</xdr:colOff>
      <xdr:row>29</xdr:row>
      <xdr:rowOff>198783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B49B2F65-A11C-4204-9FF5-567A29EC086A}"/>
            </a:ext>
          </a:extLst>
        </xdr:cNvPr>
        <xdr:cNvGrpSpPr/>
      </xdr:nvGrpSpPr>
      <xdr:grpSpPr>
        <a:xfrm>
          <a:off x="8426478" y="3401088"/>
          <a:ext cx="2657061" cy="3085852"/>
          <a:chOff x="8482819" y="9708466"/>
          <a:chExt cx="2631524" cy="3496994"/>
        </a:xfrm>
      </xdr:grpSpPr>
      <xdr:sp macro="" textlink="">
        <xdr:nvSpPr>
          <xdr:cNvPr id="11" name="Parenthèse fermante 10">
            <a:extLst>
              <a:ext uri="{FF2B5EF4-FFF2-40B4-BE49-F238E27FC236}">
                <a16:creationId xmlns:a16="http://schemas.microsoft.com/office/drawing/2014/main" id="{B11C1B99-894D-4F92-AE3D-D268018A2EEB}"/>
              </a:ext>
            </a:extLst>
          </xdr:cNvPr>
          <xdr:cNvSpPr/>
        </xdr:nvSpPr>
        <xdr:spPr>
          <a:xfrm>
            <a:off x="8482819" y="9708466"/>
            <a:ext cx="266700" cy="349699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BF56B709-145A-4B91-AD52-6764A320B1CC}"/>
              </a:ext>
            </a:extLst>
          </xdr:cNvPr>
          <xdr:cNvSpPr/>
        </xdr:nvSpPr>
        <xdr:spPr>
          <a:xfrm>
            <a:off x="9167446" y="11318630"/>
            <a:ext cx="1946897" cy="1069224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Choisir une note parmi</a:t>
            </a:r>
            <a:r>
              <a:rPr lang="fr-FR" sz="1100" baseline="0"/>
              <a:t> la liste déroulante  (cliquez sur la cellule pour dérouler la liste)</a:t>
            </a:r>
            <a:endParaRPr lang="fr-FR" sz="1100"/>
          </a:p>
        </xdr:txBody>
      </xdr:sp>
      <xdr:cxnSp macro="">
        <xdr:nvCxnSpPr>
          <xdr:cNvPr id="13" name="Connecteur droit 12">
            <a:extLst>
              <a:ext uri="{FF2B5EF4-FFF2-40B4-BE49-F238E27FC236}">
                <a16:creationId xmlns:a16="http://schemas.microsoft.com/office/drawing/2014/main" id="{86B6CA3C-F0F2-403E-B2B4-C10F45D95383}"/>
              </a:ext>
            </a:extLst>
          </xdr:cNvPr>
          <xdr:cNvCxnSpPr/>
        </xdr:nvCxnSpPr>
        <xdr:spPr>
          <a:xfrm>
            <a:off x="8757138" y="11682047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19879</xdr:colOff>
      <xdr:row>31</xdr:row>
      <xdr:rowOff>39756</xdr:rowOff>
    </xdr:from>
    <xdr:to>
      <xdr:col>13</xdr:col>
      <xdr:colOff>257014</xdr:colOff>
      <xdr:row>45</xdr:row>
      <xdr:rowOff>172278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B7535557-B419-45F5-B8F4-9522637402DB}"/>
            </a:ext>
          </a:extLst>
        </xdr:cNvPr>
        <xdr:cNvGrpSpPr/>
      </xdr:nvGrpSpPr>
      <xdr:grpSpPr>
        <a:xfrm>
          <a:off x="8382001" y="6771860"/>
          <a:ext cx="2622526" cy="2729948"/>
          <a:chOff x="8502161" y="13466298"/>
          <a:chExt cx="2609273" cy="2629487"/>
        </a:xfrm>
      </xdr:grpSpPr>
      <xdr:sp macro="" textlink="">
        <xdr:nvSpPr>
          <xdr:cNvPr id="15" name="Parenthèse fermante 14">
            <a:extLst>
              <a:ext uri="{FF2B5EF4-FFF2-40B4-BE49-F238E27FC236}">
                <a16:creationId xmlns:a16="http://schemas.microsoft.com/office/drawing/2014/main" id="{3ADF8256-DD81-45A4-A38B-DE369086FFA2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6" name="Connecteur droit 15">
            <a:extLst>
              <a:ext uri="{FF2B5EF4-FFF2-40B4-BE49-F238E27FC236}">
                <a16:creationId xmlns:a16="http://schemas.microsoft.com/office/drawing/2014/main" id="{C1701481-34FD-4B5C-BAA9-51725199A2FD}"/>
              </a:ext>
            </a:extLst>
          </xdr:cNvPr>
          <xdr:cNvCxnSpPr/>
        </xdr:nvCxnSpPr>
        <xdr:spPr>
          <a:xfrm>
            <a:off x="8766517" y="14422902"/>
            <a:ext cx="467165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100CE38F-0F36-45E8-B752-6C267A584A58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13252</xdr:colOff>
      <xdr:row>13</xdr:row>
      <xdr:rowOff>39756</xdr:rowOff>
    </xdr:from>
    <xdr:to>
      <xdr:col>13</xdr:col>
      <xdr:colOff>106018</xdr:colOff>
      <xdr:row>16</xdr:row>
      <xdr:rowOff>39757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3E63D2DE-CDF1-4E36-87CD-C76B1CBECAB9}"/>
            </a:ext>
          </a:extLst>
        </xdr:cNvPr>
        <xdr:cNvGrpSpPr/>
      </xdr:nvGrpSpPr>
      <xdr:grpSpPr>
        <a:xfrm>
          <a:off x="8375374" y="2643808"/>
          <a:ext cx="2478157" cy="596349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91C44730-12C1-44F2-802D-2BD81AE84561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387CE2FE-101B-4E3D-AC46-C3C085BB56FD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33130</xdr:colOff>
      <xdr:row>31</xdr:row>
      <xdr:rowOff>19878</xdr:rowOff>
    </xdr:from>
    <xdr:to>
      <xdr:col>9</xdr:col>
      <xdr:colOff>861391</xdr:colOff>
      <xdr:row>67</xdr:row>
      <xdr:rowOff>159025</xdr:rowOff>
    </xdr:to>
    <xdr:sp macro="" textlink="" fLocksText="0">
      <xdr:nvSpPr>
        <xdr:cNvPr id="20" name="ZoneTexte 19">
          <a:extLst>
            <a:ext uri="{FF2B5EF4-FFF2-40B4-BE49-F238E27FC236}">
              <a16:creationId xmlns:a16="http://schemas.microsoft.com/office/drawing/2014/main" id="{62F7400B-864C-4080-931B-75118C1CB18E}"/>
            </a:ext>
          </a:extLst>
        </xdr:cNvPr>
        <xdr:cNvSpPr txBox="1"/>
      </xdr:nvSpPr>
      <xdr:spPr>
        <a:xfrm>
          <a:off x="1623391" y="6367669"/>
          <a:ext cx="6705600" cy="68182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4\Suivi%20CSI%202024%20V22.11.23%20&#224;%2015h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RAPPORT%20CSI%202022%20COLLOQUES%20V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1\EXPERTISES%20CONSEILLERS\Retour%20Bilan%20CSI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3\EXPERTISES%20CONSEILLERS\Pr&#233;sences%20CSI%20CAc%2008.12.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0\BILAN%20CSI%202019\SUIVI%20RECEPTION%20BILAN%20CSI%202019%20VF%20Valid&#233;%20Magal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RVED\Annuaires%20-%20Listes%20de%20diffusion\Annuaire%20des%20unit&#233;s%20de%20recherche%2013_10_2023%20vu%20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RECAP STAT CSI 2024"/>
      <sheetName val="choix rapporteurs "/>
      <sheetName val="VOLET COLLOQUES"/>
      <sheetName val="Résumé projets Colloques "/>
      <sheetName val="VOLET RECHERCHE"/>
      <sheetName val="Résumé projets Recherche"/>
      <sheetName val="VOLET ÉQUIPEMENTS"/>
      <sheetName val="Résumé projet Équipements"/>
      <sheetName val="Feuil4"/>
    </sheetNames>
    <sheetDataSet>
      <sheetData sheetId="0"/>
      <sheetData sheetId="1"/>
      <sheetData sheetId="2">
        <row r="4">
          <cell r="F4" t="str">
            <v>ALLEGRET Jean-Pierre</v>
          </cell>
        </row>
        <row r="5">
          <cell r="F5" t="str">
            <v>AYERBE  Cécile</v>
          </cell>
        </row>
        <row r="6">
          <cell r="F6" t="str">
            <v>BAILLY-BECHET Marc</v>
          </cell>
        </row>
        <row r="7">
          <cell r="F7" t="str">
            <v>BATAZZI Claudine</v>
          </cell>
        </row>
        <row r="8">
          <cell r="F8" t="str">
            <v>BAZIN Damien</v>
          </cell>
        </row>
        <row r="9">
          <cell r="F9" t="str">
            <v>BERTONE 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 Mireille</v>
          </cell>
        </row>
        <row r="14">
          <cell r="F14" t="str">
            <v>BONCOMPAGNI Eric</v>
          </cell>
        </row>
        <row r="15">
          <cell r="F15" t="str">
            <v>BORGESE   Franck</v>
          </cell>
        </row>
        <row r="16">
          <cell r="F16" t="str">
            <v>BREUIL Véronique</v>
          </cell>
        </row>
        <row r="17">
          <cell r="F17" t="str">
            <v>CAILLER  Bruno</v>
          </cell>
        </row>
        <row r="18">
          <cell r="F18" t="str">
            <v>CASSAM-CHENAÏ  Patrick</v>
          </cell>
        </row>
        <row r="19">
          <cell r="F19" t="str">
            <v>CAUVIN Eric</v>
          </cell>
        </row>
        <row r="20">
          <cell r="F20" t="str">
            <v>D'ARRIPPE LONGUEVILLE  Fabienne</v>
          </cell>
        </row>
        <row r="21">
          <cell r="F21" t="str">
            <v>DEMARIA Samira</v>
          </cell>
        </row>
        <row r="22">
          <cell r="F22" t="str">
            <v>DOUAI Ali</v>
          </cell>
        </row>
        <row r="23">
          <cell r="F23" t="str">
            <v>FEDELE Carine</v>
          </cell>
        </row>
        <row r="24">
          <cell r="F24" t="str">
            <v>GWIZDEK Carole</v>
          </cell>
        </row>
        <row r="25">
          <cell r="F25" t="str">
            <v>HUEBER  Anne-Odile</v>
          </cell>
        </row>
        <row r="26">
          <cell r="F26" t="str">
            <v>KORDOPATIS Georges</v>
          </cell>
        </row>
        <row r="27">
          <cell r="F27" t="str">
            <v>LECOUTEUX Guihem</v>
          </cell>
        </row>
        <row r="28">
          <cell r="F28" t="str">
            <v>LEGRAND Olivier</v>
          </cell>
        </row>
        <row r="29">
          <cell r="F29" t="str">
            <v>MACCAGNAN Stéphanie</v>
          </cell>
        </row>
        <row r="30">
          <cell r="F30" t="str">
            <v>MIGLIACCIO Claire</v>
          </cell>
        </row>
        <row r="31">
          <cell r="F31" t="str">
            <v>N'AIT BOUDA Faïza</v>
          </cell>
        </row>
        <row r="32">
          <cell r="F32" t="str">
            <v>NORDERA Marina</v>
          </cell>
        </row>
        <row r="33">
          <cell r="F33" t="str">
            <v>PAPADOPOULO Théodore</v>
          </cell>
        </row>
        <row r="34">
          <cell r="F34" t="str">
            <v>PELLEGRINETTI Jean-Paul</v>
          </cell>
        </row>
        <row r="35">
          <cell r="F35" t="str">
            <v>PERALDI-FRATI Marie-Agnes</v>
          </cell>
        </row>
        <row r="36">
          <cell r="F36" t="str">
            <v>PLOUVIEZ  Mélanie</v>
          </cell>
        </row>
        <row r="37">
          <cell r="F37" t="str">
            <v>ROULEAU  Matthieu</v>
          </cell>
        </row>
        <row r="38">
          <cell r="F38" t="str">
            <v>ROUX Christian</v>
          </cell>
        </row>
        <row r="39">
          <cell r="F39" t="str">
            <v>SIIRIAINEN Fabrice</v>
          </cell>
        </row>
        <row r="40">
          <cell r="F40" t="str">
            <v>WHYTE Shona</v>
          </cell>
        </row>
      </sheetData>
      <sheetData sheetId="3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5">
          <cell r="B5">
            <v>4</v>
          </cell>
        </row>
        <row r="6">
          <cell r="B6">
            <v>5</v>
          </cell>
        </row>
        <row r="7"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  <row r="12">
          <cell r="B12">
            <v>11</v>
          </cell>
        </row>
        <row r="13">
          <cell r="B13">
            <v>12</v>
          </cell>
        </row>
        <row r="14">
          <cell r="B14">
            <v>13</v>
          </cell>
        </row>
        <row r="15">
          <cell r="B15">
            <v>14</v>
          </cell>
        </row>
        <row r="16">
          <cell r="B16">
            <v>15</v>
          </cell>
        </row>
        <row r="17">
          <cell r="B17">
            <v>16</v>
          </cell>
        </row>
        <row r="18">
          <cell r="B18">
            <v>17</v>
          </cell>
        </row>
        <row r="19">
          <cell r="B19">
            <v>18</v>
          </cell>
        </row>
        <row r="20">
          <cell r="B20">
            <v>19</v>
          </cell>
        </row>
        <row r="21">
          <cell r="B21">
            <v>20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  <row r="34">
          <cell r="B34">
            <v>33</v>
          </cell>
        </row>
        <row r="35">
          <cell r="B35">
            <v>34</v>
          </cell>
        </row>
        <row r="36">
          <cell r="B36">
            <v>35</v>
          </cell>
        </row>
        <row r="37">
          <cell r="B37">
            <v>36</v>
          </cell>
        </row>
        <row r="38">
          <cell r="B38">
            <v>37</v>
          </cell>
        </row>
        <row r="39">
          <cell r="B39">
            <v>38</v>
          </cell>
        </row>
        <row r="40">
          <cell r="B40">
            <v>39</v>
          </cell>
        </row>
        <row r="41">
          <cell r="B41">
            <v>40</v>
          </cell>
        </row>
        <row r="42">
          <cell r="B42">
            <v>41</v>
          </cell>
        </row>
        <row r="43">
          <cell r="B43">
            <v>42</v>
          </cell>
        </row>
        <row r="44">
          <cell r="B44">
            <v>43</v>
          </cell>
        </row>
      </sheetData>
      <sheetData sheetId="4"/>
      <sheetData sheetId="5"/>
      <sheetData sheetId="6"/>
      <sheetData sheetId="7"/>
      <sheetData sheetId="8"/>
      <sheetData sheetId="9">
        <row r="2">
          <cell r="C2" t="str">
            <v xml:space="preserve">Très prioritaire </v>
          </cell>
          <cell r="E2" t="str">
            <v xml:space="preserve">Workshop thématique </v>
          </cell>
        </row>
        <row r="3">
          <cell r="C3" t="str">
            <v xml:space="preserve">Prioritaire </v>
          </cell>
          <cell r="E3" t="str">
            <v xml:space="preserve">Journée de recherche </v>
          </cell>
        </row>
        <row r="4">
          <cell r="C4" t="str">
            <v>Moins Prioritaire</v>
          </cell>
          <cell r="E4" t="str">
            <v xml:space="preserve">Colloque national </v>
          </cell>
        </row>
        <row r="5">
          <cell r="C5" t="str">
            <v xml:space="preserve">Pas d'avis </v>
          </cell>
          <cell r="E5" t="str">
            <v xml:space="preserve">Colloque international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ET ÉQUIPEMENTS"/>
      <sheetName val="Feuil3"/>
      <sheetName val="VOLET RECHERCHE"/>
    </sheetNames>
    <sheetDataSet>
      <sheetData sheetId="0"/>
      <sheetData sheetId="1">
        <row r="2">
          <cell r="D2" t="str">
            <v>Présent·e</v>
          </cell>
        </row>
        <row r="3">
          <cell r="D3" t="str">
            <v>Absent·e</v>
          </cell>
        </row>
        <row r="4">
          <cell r="D4" t="str">
            <v>À confirmer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-labo"/>
      <sheetName val="Doc travail"/>
      <sheetName val="Ne pas toucher"/>
      <sheetName val="Feuil4"/>
      <sheetName val="choix rapporteurs "/>
    </sheetNames>
    <sheetDataSet>
      <sheetData sheetId="0" refreshError="1"/>
      <sheetData sheetId="1">
        <row r="2">
          <cell r="D2" t="str">
            <v>IFCAM</v>
          </cell>
          <cell r="E2" t="str">
            <v>INDO-FRENCH CENTER FOR APPLIED MATHEMATICS</v>
          </cell>
          <cell r="F2" t="str">
            <v>UMI</v>
          </cell>
          <cell r="G2" t="str">
            <v>UMI 3494</v>
          </cell>
          <cell r="H2" t="str">
            <v>-</v>
          </cell>
          <cell r="I2" t="str">
            <v>-</v>
          </cell>
          <cell r="J2" t="str">
            <v>-</v>
          </cell>
          <cell r="K2" t="str">
            <v>-</v>
          </cell>
          <cell r="L2" t="str">
            <v>-</v>
          </cell>
          <cell r="M2" t="str">
            <v>-</v>
          </cell>
          <cell r="N2" t="str">
            <v>-</v>
          </cell>
          <cell r="O2" t="str">
            <v>-</v>
          </cell>
          <cell r="P2" t="str">
            <v>UCA</v>
          </cell>
          <cell r="Q2" t="str">
            <v>CNRS</v>
          </cell>
          <cell r="R2" t="str">
            <v>INRIA</v>
          </cell>
          <cell r="S2" t="str">
            <v>UNIV PAU</v>
          </cell>
          <cell r="T2" t="str">
            <v>UNIV TOULOUSE</v>
          </cell>
          <cell r="V2" t="str">
            <v>-</v>
          </cell>
          <cell r="W2" t="str">
            <v>UCA</v>
          </cell>
          <cell r="X2" t="str">
            <v>Versé au LJAD</v>
          </cell>
          <cell r="Y2" t="str">
            <v>Govindan RANGARAJAN</v>
          </cell>
          <cell r="Z2" t="str">
            <v>rangaraj@iisc.ac.in</v>
          </cell>
          <cell r="AA2">
            <v>44927</v>
          </cell>
          <cell r="AB2" t="str">
            <v>-</v>
          </cell>
          <cell r="AC2" t="str">
            <v>-</v>
          </cell>
          <cell r="AD2" t="str">
            <v>Jacques GIACOMONI</v>
          </cell>
          <cell r="AE2" t="str">
            <v>-</v>
          </cell>
          <cell r="AF2">
            <v>44927</v>
          </cell>
          <cell r="AG2" t="str">
            <v>-</v>
          </cell>
          <cell r="AH2" t="str">
            <v>-</v>
          </cell>
          <cell r="AI2" t="str">
            <v>-</v>
          </cell>
          <cell r="AJ2" t="str">
            <v>Indian Institute of Science-Departement of Mathematics-560012
 Bangalore</v>
          </cell>
          <cell r="AM2">
            <v>1</v>
          </cell>
        </row>
        <row r="3">
          <cell r="D3" t="str">
            <v>LEM2I</v>
          </cell>
          <cell r="E3" t="str">
            <v>LABORATOIRE EURO-MAGHREBIN MATHS ET INTERACTIONS</v>
          </cell>
          <cell r="F3" t="str">
            <v>LIA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  <cell r="L3" t="str">
            <v>-</v>
          </cell>
          <cell r="M3" t="str">
            <v>-</v>
          </cell>
          <cell r="N3" t="str">
            <v>-</v>
          </cell>
          <cell r="O3" t="str">
            <v>-</v>
          </cell>
          <cell r="P3" t="str">
            <v>-</v>
          </cell>
          <cell r="Q3" t="str">
            <v>-</v>
          </cell>
          <cell r="R3" t="str">
            <v>-</v>
          </cell>
          <cell r="S3" t="str">
            <v>-</v>
          </cell>
          <cell r="T3" t="str">
            <v>-</v>
          </cell>
          <cell r="V3" t="str">
            <v>-</v>
          </cell>
          <cell r="W3" t="str">
            <v>UCA</v>
          </cell>
          <cell r="X3" t="str">
            <v>N/A</v>
          </cell>
          <cell r="Y3" t="str">
            <v>François DELARUE</v>
          </cell>
          <cell r="Z3" t="str">
            <v>Francois.DELARUE@univ-cotedazur.fr</v>
          </cell>
          <cell r="AA3" t="str">
            <v>-</v>
          </cell>
          <cell r="AB3" t="str">
            <v>-</v>
          </cell>
          <cell r="AC3" t="str">
            <v>-</v>
          </cell>
          <cell r="AD3" t="str">
            <v>-</v>
          </cell>
          <cell r="AE3" t="str">
            <v>-</v>
          </cell>
          <cell r="AF3" t="str">
            <v>-</v>
          </cell>
          <cell r="AG3" t="str">
            <v>-</v>
          </cell>
          <cell r="AH3" t="str">
            <v>-</v>
          </cell>
          <cell r="AI3" t="str">
            <v>-</v>
          </cell>
          <cell r="AJ3" t="str">
            <v>-</v>
          </cell>
          <cell r="AM3">
            <v>1</v>
          </cell>
        </row>
        <row r="4">
          <cell r="D4" t="str">
            <v>LJAD</v>
          </cell>
          <cell r="E4" t="str">
            <v>LABORATOIRE  JEAN-ALEXANDRE DIEUDONNE</v>
          </cell>
          <cell r="F4" t="str">
            <v>UMR</v>
          </cell>
          <cell r="G4" t="str">
            <v>UMR 7351</v>
          </cell>
          <cell r="H4" t="str">
            <v>SPECTRUM</v>
          </cell>
          <cell r="I4" t="str">
            <v>-</v>
          </cell>
          <cell r="J4" t="str">
            <v>-</v>
          </cell>
          <cell r="K4" t="str">
            <v>-</v>
          </cell>
          <cell r="L4" t="str">
            <v>LIFE</v>
          </cell>
          <cell r="N4" t="str">
            <v>SFA</v>
          </cell>
          <cell r="O4" t="str">
            <v>-</v>
          </cell>
          <cell r="P4" t="str">
            <v>UCA</v>
          </cell>
          <cell r="Q4" t="str">
            <v>CNRS</v>
          </cell>
          <cell r="R4" t="str">
            <v>-</v>
          </cell>
          <cell r="S4" t="str">
            <v>-</v>
          </cell>
          <cell r="T4" t="str">
            <v>-</v>
          </cell>
          <cell r="U4" t="str">
            <v>INRIA</v>
          </cell>
          <cell r="V4" t="str">
            <v>UCA</v>
          </cell>
          <cell r="W4" t="str">
            <v>UCA par UCA
CNRS par CNRS</v>
          </cell>
          <cell r="X4" t="str">
            <v>453N933R03</v>
          </cell>
          <cell r="Y4" t="str">
            <v>Thierry GOUDON</v>
          </cell>
          <cell r="Z4" t="str">
            <v>Thierry.GOUDON@univ-cotedazur.fr</v>
          </cell>
          <cell r="AA4">
            <v>45170</v>
          </cell>
          <cell r="AB4">
            <v>47118</v>
          </cell>
          <cell r="AC4" t="str">
            <v>-</v>
          </cell>
          <cell r="AD4" t="str">
            <v>-</v>
          </cell>
          <cell r="AE4" t="str">
            <v>-</v>
          </cell>
          <cell r="AF4" t="str">
            <v>-</v>
          </cell>
          <cell r="AG4" t="str">
            <v>-</v>
          </cell>
          <cell r="AH4" t="str">
            <v>Isabelle DE ANGELIS</v>
          </cell>
          <cell r="AI4" t="str">
            <v>Isabelle.DE_ANGELIS@univ-cotedazur.fr</v>
          </cell>
          <cell r="AJ4" t="str">
            <v>Campus Valrose, 28 avenue Valrose
06108 NICE CEDEX 2</v>
          </cell>
          <cell r="AK4" t="str">
            <v>UCA</v>
          </cell>
          <cell r="AL4" t="str">
            <v>Campus Valrose</v>
          </cell>
          <cell r="AM4">
            <v>1</v>
          </cell>
        </row>
        <row r="5">
          <cell r="D5" t="str">
            <v>CRHEA</v>
          </cell>
          <cell r="E5" t="str">
            <v xml:space="preserve">CENTRE DE RECHERCHE SUR L'HETEROEPITAXIE ET SES APPLICATIONS </v>
          </cell>
          <cell r="F5" t="str">
            <v>UMR</v>
          </cell>
          <cell r="G5" t="str">
            <v>UMR 7073</v>
          </cell>
          <cell r="H5" t="str">
            <v>SPECTRUM</v>
          </cell>
          <cell r="I5" t="str">
            <v>-</v>
          </cell>
          <cell r="J5" t="str">
            <v>-</v>
          </cell>
          <cell r="K5" t="str">
            <v>-</v>
          </cell>
          <cell r="L5" t="str">
            <v>-</v>
          </cell>
          <cell r="M5" t="str">
            <v>-</v>
          </cell>
          <cell r="N5" t="str">
            <v>SFA</v>
          </cell>
          <cell r="O5" t="str">
            <v>-</v>
          </cell>
          <cell r="P5" t="str">
            <v>CNRS</v>
          </cell>
          <cell r="Q5" t="str">
            <v>UCA</v>
          </cell>
          <cell r="R5" t="str">
            <v>-</v>
          </cell>
          <cell r="S5" t="str">
            <v>-</v>
          </cell>
          <cell r="T5" t="str">
            <v>-</v>
          </cell>
          <cell r="V5" t="str">
            <v>CNRS DR20</v>
          </cell>
          <cell r="W5" t="str">
            <v>CNRS DR20</v>
          </cell>
          <cell r="X5" t="str">
            <v>N/A</v>
          </cell>
          <cell r="Y5" t="str">
            <v>Philippe BOUCAUD</v>
          </cell>
          <cell r="Z5" t="str">
            <v>Philippe.Boucaud@crhea.cnrs.fr ; 
Philippe.BOUCAUD@univ-cotedazur.fr</v>
          </cell>
          <cell r="AA5">
            <v>43101</v>
          </cell>
          <cell r="AB5">
            <v>46752</v>
          </cell>
          <cell r="AC5">
            <v>2</v>
          </cell>
          <cell r="AD5" t="str">
            <v>-</v>
          </cell>
          <cell r="AE5" t="str">
            <v>-</v>
          </cell>
          <cell r="AF5" t="str">
            <v>-</v>
          </cell>
          <cell r="AG5" t="str">
            <v>-</v>
          </cell>
          <cell r="AH5" t="str">
            <v>Michèle PEFFERKORN</v>
          </cell>
          <cell r="AI5" t="str">
            <v>Michele.Pefferkorn@crhea.cnrs.fr ; Michele.PEFFERKORN@univ-cotedazur.fr</v>
          </cell>
          <cell r="AJ5" t="str">
            <v>Rue Bernard Grégory
06560 VALBONNE</v>
          </cell>
          <cell r="AK5" t="str">
            <v>CNRS</v>
          </cell>
          <cell r="AM5">
            <v>2</v>
          </cell>
        </row>
        <row r="6">
          <cell r="D6" t="str">
            <v>IESC</v>
          </cell>
          <cell r="E6" t="str">
            <v>INSTITUT D'ETUDES SCIENTIFIQUES DE CARGESE</v>
          </cell>
          <cell r="F6" t="str">
            <v>UAR</v>
          </cell>
          <cell r="G6" t="str">
            <v>UAR 820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UCA</v>
          </cell>
          <cell r="Q6" t="str">
            <v>CNRS</v>
          </cell>
          <cell r="R6" t="str">
            <v>UNIVERSITE DE CORSE</v>
          </cell>
          <cell r="S6" t="str">
            <v>-</v>
          </cell>
          <cell r="T6" t="str">
            <v>-</v>
          </cell>
          <cell r="V6" t="str">
            <v>-</v>
          </cell>
          <cell r="W6" t="str">
            <v>CNRS DR12</v>
          </cell>
          <cell r="X6" t="str">
            <v>N/A</v>
          </cell>
          <cell r="Y6" t="str">
            <v>Fabrice MORTESSAGNE</v>
          </cell>
          <cell r="Z6" t="str">
            <v>Fabrice.MORTESSAGNE@univ-cotedazur.fr</v>
          </cell>
          <cell r="AA6">
            <v>43101</v>
          </cell>
          <cell r="AB6">
            <v>45291</v>
          </cell>
          <cell r="AD6" t="str">
            <v>-</v>
          </cell>
          <cell r="AE6" t="str">
            <v>-</v>
          </cell>
          <cell r="AF6" t="str">
            <v>-</v>
          </cell>
          <cell r="AG6" t="str">
            <v>-</v>
          </cell>
          <cell r="AH6" t="str">
            <v>Nathalie GIUDICELLI</v>
          </cell>
          <cell r="AI6" t="str">
            <v>giudicelli_n@univ-corse.fr</v>
          </cell>
          <cell r="AJ6" t="str">
            <v>lieu dit Menesina
20130 CARGESE</v>
          </cell>
          <cell r="AK6" t="str">
            <v>UNIVERSITE DE CORSE</v>
          </cell>
          <cell r="AM6">
            <v>2</v>
          </cell>
        </row>
        <row r="7">
          <cell r="D7" t="str">
            <v>INPHYNI</v>
          </cell>
          <cell r="E7" t="str">
            <v>INSTITUT DE PHYSIQUE DE NICE</v>
          </cell>
          <cell r="F7" t="str">
            <v>UMR</v>
          </cell>
          <cell r="G7" t="str">
            <v>UMR 7010</v>
          </cell>
          <cell r="H7" t="str">
            <v>SPECTRUM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LIFE</v>
          </cell>
          <cell r="M7" t="str">
            <v>-</v>
          </cell>
          <cell r="N7" t="str">
            <v>SFA</v>
          </cell>
          <cell r="O7" t="str">
            <v>INLN + LPMC</v>
          </cell>
          <cell r="P7" t="str">
            <v>UCA</v>
          </cell>
          <cell r="Q7" t="str">
            <v>CNRS</v>
          </cell>
          <cell r="R7" t="str">
            <v>-</v>
          </cell>
          <cell r="S7" t="str">
            <v>-</v>
          </cell>
          <cell r="T7" t="str">
            <v>-</v>
          </cell>
          <cell r="V7" t="str">
            <v>CNRS DR20</v>
          </cell>
          <cell r="W7" t="str">
            <v>CNRS DR20</v>
          </cell>
          <cell r="X7" t="str">
            <v>N/A</v>
          </cell>
          <cell r="Y7" t="str">
            <v>Guillaume HUYET</v>
          </cell>
          <cell r="Z7" t="str">
            <v>guillaume.huyet@inphyni.cnrs.fr ; Guillaume.HUYET@univ-cotedazur.fr</v>
          </cell>
          <cell r="AA7">
            <v>42736</v>
          </cell>
          <cell r="AB7">
            <v>45291</v>
          </cell>
          <cell r="AD7" t="str">
            <v xml:space="preserve">Mathilde HUGBART FOUCHÉ / Christophe RAUFASTE </v>
          </cell>
          <cell r="AE7" t="str">
            <v>mathilde.hugbart@inphyni.cnrs.fr ; 
Christophe.RAUFASTE@univ-cotedazur.fr</v>
          </cell>
          <cell r="AF7">
            <v>44305</v>
          </cell>
          <cell r="AG7">
            <v>45291</v>
          </cell>
          <cell r="AH7" t="str">
            <v>Christine BOUDARD-MORTEAU</v>
          </cell>
          <cell r="AI7" t="str">
            <v>christine.boudard-morteau@inphyni.cnrs.fr ; Christine.BOUDARD-MORTEAU@univ-cotedazur.fr</v>
          </cell>
          <cell r="AJ7" t="str">
            <v>Campus Valrose, 28 avenue Valrose
06108 Nice Cedex 02</v>
          </cell>
          <cell r="AK7" t="str">
            <v>UCA</v>
          </cell>
          <cell r="AL7" t="str">
            <v>Campus Valrose</v>
          </cell>
          <cell r="AM7">
            <v>2</v>
          </cell>
        </row>
        <row r="8">
          <cell r="D8" t="str">
            <v>IWD</v>
          </cell>
          <cell r="E8" t="str">
            <v>Institut Wolfgang Döblin
(LJAD, INPHYNI, CRHEA, ARTEMIS, GEOAZUR, LAGRANGE)</v>
          </cell>
          <cell r="F8" t="str">
            <v>FR</v>
          </cell>
          <cell r="G8" t="str">
            <v>FR 2800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UCA</v>
          </cell>
          <cell r="Q8" t="str">
            <v>CNRS</v>
          </cell>
          <cell r="R8" t="str">
            <v>OCA</v>
          </cell>
          <cell r="S8" t="str">
            <v>-</v>
          </cell>
          <cell r="T8" t="str">
            <v>-</v>
          </cell>
          <cell r="V8" t="str">
            <v>-</v>
          </cell>
          <cell r="W8" t="str">
            <v>CNRS DR20</v>
          </cell>
          <cell r="X8" t="str">
            <v>N/A</v>
          </cell>
          <cell r="Y8" t="str">
            <v>Thomas FRISCH</v>
          </cell>
          <cell r="Z8" t="str">
            <v>thomas.frisch@inphyni.cnrs.fr ; 
Thomas.FRISCH@univ-cotedazur.fr</v>
          </cell>
          <cell r="AA8">
            <v>44927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 t="str">
            <v>INPHYNI, UMR 7010, Site Valrose Avenue Joseph Vallot
06108 Nice Cedex 2-</v>
          </cell>
          <cell r="AK8" t="str">
            <v>UCA / CNRS</v>
          </cell>
          <cell r="AL8" t="str">
            <v>Campus Valrose</v>
          </cell>
          <cell r="AM8">
            <v>2</v>
          </cell>
        </row>
        <row r="9">
          <cell r="D9" t="str">
            <v>MAJULAB</v>
          </cell>
          <cell r="E9" t="str">
            <v>MERLION MAJULAB</v>
          </cell>
          <cell r="F9" t="str">
            <v>UMI</v>
          </cell>
          <cell r="G9" t="str">
            <v>UMI 3654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UCA</v>
          </cell>
          <cell r="Q9" t="str">
            <v>CNRS</v>
          </cell>
          <cell r="R9" t="str">
            <v>NATIONAL UNIVERSITY OF SINGAPORE</v>
          </cell>
          <cell r="S9" t="str">
            <v>NANYANG TECHNOLOGICAL UNIVERSITY</v>
          </cell>
          <cell r="T9" t="str">
            <v>SORBONNE UNIVERSITE</v>
          </cell>
          <cell r="V9" t="str">
            <v>-</v>
          </cell>
          <cell r="W9" t="str">
            <v>CNRS Michel Ange</v>
          </cell>
          <cell r="X9" t="str">
            <v>N/A</v>
          </cell>
          <cell r="Y9" t="str">
            <v>Alexia AUFFEVES</v>
          </cell>
          <cell r="Z9" t="str">
            <v>alexia.auffeves@cnrs.fr</v>
          </cell>
          <cell r="AA9">
            <v>44927</v>
          </cell>
          <cell r="AB9">
            <v>47118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Centre for Quantum Technologies - Block S15, 3 Science Drive 2 - 117543
 SINGAPOUR</v>
          </cell>
          <cell r="AM9">
            <v>2</v>
          </cell>
        </row>
        <row r="10">
          <cell r="D10" t="str">
            <v xml:space="preserve">QUANTAZUR </v>
          </cell>
          <cell r="E10" t="str">
            <v xml:space="preserve">INSTITITUT FEDERATIF QUANTIQUE AZUREEN </v>
          </cell>
          <cell r="F10" t="str">
            <v>FR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UCA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V10" t="str">
            <v>-</v>
          </cell>
          <cell r="W10" t="str">
            <v>UCA</v>
          </cell>
          <cell r="X10" t="str">
            <v>453N933R31</v>
          </cell>
          <cell r="Y10" t="str">
            <v>Virginia D'Auria</v>
          </cell>
          <cell r="Z10" t="str">
            <v>Virginia.DAURIA@univ-cotedazur.fr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Patrick CASSAM CHENAÏ</v>
          </cell>
          <cell r="AE10" t="str">
            <v>-</v>
          </cell>
          <cell r="AF10">
            <v>44635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Campus Sciences, Parc Valrose, 28 avenue Valrose
06108 NICE CEDEX 2</v>
          </cell>
          <cell r="AM10">
            <v>2</v>
          </cell>
        </row>
        <row r="11">
          <cell r="D11" t="str">
            <v>ARTEMIS</v>
          </cell>
          <cell r="E11" t="str">
            <v>ASTROPHYSIQUE RELATIVISTE, THEORIES, EXPERIENCES, METROLOGIE, INSTRUMENTATION, SIGNAUX</v>
          </cell>
          <cell r="F11" t="str">
            <v>UMR</v>
          </cell>
          <cell r="G11" t="str">
            <v>UMR 7250</v>
          </cell>
          <cell r="H11" t="str">
            <v>SPECTRUM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SFA</v>
          </cell>
          <cell r="O11" t="str">
            <v>-</v>
          </cell>
          <cell r="P11" t="str">
            <v>UCA</v>
          </cell>
          <cell r="Q11" t="str">
            <v>CNRS</v>
          </cell>
          <cell r="R11" t="str">
            <v>OCA</v>
          </cell>
          <cell r="S11" t="str">
            <v>-</v>
          </cell>
          <cell r="T11" t="str">
            <v>-</v>
          </cell>
          <cell r="V11" t="str">
            <v>au choix du DU</v>
          </cell>
          <cell r="W11" t="str">
            <v xml:space="preserve">UCA OCA par OCA
CNRS par CNRS
</v>
          </cell>
          <cell r="X11" t="str">
            <v>N/A</v>
          </cell>
          <cell r="Y11" t="str">
            <v>Nelson CHRISTENSEN</v>
          </cell>
          <cell r="Z11" t="str">
            <v>nelson.christensen@oca.eu ; 
Nelson.CHRISTENSEN@univ-cotedazur.fr</v>
          </cell>
          <cell r="AA11">
            <v>42736</v>
          </cell>
          <cell r="AB11">
            <v>47118</v>
          </cell>
          <cell r="AC11">
            <v>2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Angélique GUITARD</v>
          </cell>
          <cell r="AI11" t="str">
            <v>Angelique.GUITARD@oca.eu ; 
Angelique.GUITARD@univ-cotedazur.fr</v>
          </cell>
          <cell r="AJ11" t="str">
            <v>Observatoire de la Côte d’Azur, Boulevard de l’Observatoire - CS 34229
06304 NICE CEDEX 4</v>
          </cell>
          <cell r="AK11" t="str">
            <v>OCA</v>
          </cell>
          <cell r="AM11">
            <v>3</v>
          </cell>
        </row>
        <row r="12">
          <cell r="D12" t="str">
            <v xml:space="preserve">G2E </v>
          </cell>
          <cell r="E12" t="str">
            <v>FROM GEODYNAMICS. TO EXTREME EVENTS</v>
          </cell>
          <cell r="F12" t="str">
            <v xml:space="preserve">LIA (IRP) 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  <cell r="R12" t="str">
            <v>-</v>
          </cell>
          <cell r="S12" t="str">
            <v>-</v>
          </cell>
          <cell r="T12" t="str">
            <v>-</v>
          </cell>
          <cell r="V12" t="str">
            <v>-</v>
          </cell>
          <cell r="W12" t="str">
            <v>CNRS DR20</v>
          </cell>
          <cell r="X12" t="str">
            <v>N/A</v>
          </cell>
          <cell r="Y12" t="str">
            <v>Gueorgui RATZOV</v>
          </cell>
          <cell r="Z12" t="str">
            <v>ratzov@geoazur.unice.fr</v>
          </cell>
          <cell r="AA12" t="str">
            <v>-</v>
          </cell>
          <cell r="AB12" t="str">
            <v>-</v>
          </cell>
          <cell r="AC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-</v>
          </cell>
          <cell r="AM12">
            <v>3</v>
          </cell>
        </row>
        <row r="13">
          <cell r="D13" t="str">
            <v>GEOAZUR</v>
          </cell>
          <cell r="E13" t="str">
            <v>GEOAZUR</v>
          </cell>
          <cell r="F13" t="str">
            <v>UMR</v>
          </cell>
          <cell r="G13" t="str">
            <v>UMR 7329</v>
          </cell>
          <cell r="H13" t="str">
            <v>SPECTRUM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SFA</v>
          </cell>
          <cell r="O13" t="str">
            <v>-</v>
          </cell>
          <cell r="P13" t="str">
            <v>UCA</v>
          </cell>
          <cell r="Q13" t="str">
            <v>CNRS</v>
          </cell>
          <cell r="R13" t="str">
            <v>OCA</v>
          </cell>
          <cell r="S13" t="str">
            <v>IRD</v>
          </cell>
          <cell r="T13" t="str">
            <v>CEREMA</v>
          </cell>
          <cell r="U13" t="str">
            <v>-</v>
          </cell>
          <cell r="V13" t="str">
            <v>CNRS DR20</v>
          </cell>
          <cell r="W13" t="str">
            <v>UCA CNRS OCA par CNRS
IRD par IRD</v>
          </cell>
          <cell r="X13" t="str">
            <v>N/A</v>
          </cell>
          <cell r="Y13" t="str">
            <v>Marc SOSSON</v>
          </cell>
          <cell r="Z13" t="str">
            <v>sosson@geoazur.unice.fr ; 
Marc.SOSSON@univ-cotedazur.fr</v>
          </cell>
          <cell r="AA13">
            <v>42736</v>
          </cell>
          <cell r="AB13">
            <v>45291</v>
          </cell>
          <cell r="AC13" t="str">
            <v>-</v>
          </cell>
          <cell r="AD13" t="str">
            <v>Gilles METRIS  
Boris MARCAILLOU</v>
          </cell>
          <cell r="AE13" t="str">
            <v>Gilles.METRIS@univ-cotedazur.fr ; 
Boris.MARCAILLOU@univ-cotedazur.fr</v>
          </cell>
          <cell r="AF13" t="str">
            <v>01/01/2017
01/12/2019</v>
          </cell>
          <cell r="AG13" t="str">
            <v>31/12/2023
 31/12/2023</v>
          </cell>
          <cell r="AH13" t="str">
            <v>Sandrine BERTETIC</v>
          </cell>
          <cell r="AI13" t="str">
            <v>sandrine.bertetic@geoazur.unice.fr ; Sandrine.BERTETIC@univ-cotedazur.fr</v>
          </cell>
          <cell r="AJ13" t="str">
            <v>Campus Azur CNRS, 250 rue Albert Einstein CS 10269 06905 SOPHIA ANTIPOLIS CEDEX</v>
          </cell>
          <cell r="AK13" t="str">
            <v>CNRS / OCA</v>
          </cell>
          <cell r="AM13">
            <v>3</v>
          </cell>
        </row>
        <row r="14">
          <cell r="D14" t="str">
            <v>LAGRANGE</v>
          </cell>
          <cell r="E14" t="str">
            <v>LABORATOIRE JOSEPH-LOUIS LAGRANGE</v>
          </cell>
          <cell r="F14" t="str">
            <v>UMR</v>
          </cell>
          <cell r="G14" t="str">
            <v>UMR 7293</v>
          </cell>
          <cell r="H14" t="str">
            <v>SPECTRUM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DS4H</v>
          </cell>
          <cell r="M14" t="str">
            <v>-</v>
          </cell>
          <cell r="N14" t="str">
            <v>SFA</v>
          </cell>
          <cell r="O14" t="str">
            <v>-</v>
          </cell>
          <cell r="P14" t="str">
            <v>UCA</v>
          </cell>
          <cell r="Q14" t="str">
            <v>CNRS</v>
          </cell>
          <cell r="R14" t="str">
            <v>OCA</v>
          </cell>
          <cell r="S14" t="str">
            <v>-</v>
          </cell>
          <cell r="T14" t="str">
            <v>-</v>
          </cell>
          <cell r="V14" t="str">
            <v>au choix du DU</v>
          </cell>
          <cell r="W14" t="str">
            <v xml:space="preserve">UCA OCA par OCA
CNRS par CNRS
</v>
          </cell>
          <cell r="X14" t="str">
            <v>N/A</v>
          </cell>
          <cell r="Y14" t="str">
            <v>Philippe STEE</v>
          </cell>
          <cell r="Z14" t="str">
            <v>Philippe.Stee@oca.eu ; 
Philippe.STEE@univ-cotedazur.fr</v>
          </cell>
          <cell r="AA14">
            <v>42339</v>
          </cell>
          <cell r="AB14">
            <v>45991</v>
          </cell>
          <cell r="AD14" t="str">
            <v>Nicole NESVADBA</v>
          </cell>
          <cell r="AE14" t="str">
            <v>Nicole.NESVADBA@univ-cotedazur.fr</v>
          </cell>
          <cell r="AF14">
            <v>44562</v>
          </cell>
          <cell r="AG14">
            <v>46387</v>
          </cell>
          <cell r="AH14" t="str">
            <v>Sophie ROUSSET</v>
          </cell>
          <cell r="AI14" t="str">
            <v>sophie.rousset@oca.eu ; Sophie.ROUSSET@univ-cotedazur.fr</v>
          </cell>
          <cell r="AJ14" t="str">
            <v>Observatoire de la Côte d’Azur, Boulevard de l’Observatoire - CS 34229
06304 NICE CEDEX 4</v>
          </cell>
          <cell r="AK14" t="str">
            <v>UCA/OCA</v>
          </cell>
          <cell r="AL14" t="str">
            <v>Campus Valrose</v>
          </cell>
          <cell r="AM14">
            <v>3</v>
          </cell>
        </row>
        <row r="15">
          <cell r="D15" t="str">
            <v>ICN</v>
          </cell>
          <cell r="E15" t="str">
            <v>INSTITUT DE CHIMIE DE NICE</v>
          </cell>
          <cell r="F15" t="str">
            <v>UMR</v>
          </cell>
          <cell r="G15" t="str">
            <v>UMR 7272</v>
          </cell>
          <cell r="H15" t="str">
            <v>SPECTRUM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LIFE</v>
          </cell>
          <cell r="M15" t="str">
            <v>-</v>
          </cell>
          <cell r="N15" t="str">
            <v>SFA</v>
          </cell>
          <cell r="O15" t="str">
            <v>LRSAE + LCMBA</v>
          </cell>
          <cell r="P15" t="str">
            <v>UCA</v>
          </cell>
          <cell r="Q15" t="str">
            <v>CNRS</v>
          </cell>
          <cell r="R15" t="str">
            <v>-</v>
          </cell>
          <cell r="S15" t="str">
            <v>-</v>
          </cell>
          <cell r="T15" t="str">
            <v>-</v>
          </cell>
          <cell r="V15" t="str">
            <v>au choix du DU</v>
          </cell>
          <cell r="W15" t="str">
            <v>UCA par UCA
CNRS par CNRS</v>
          </cell>
          <cell r="X15" t="str">
            <v>453N933R01</v>
          </cell>
          <cell r="Y15" t="str">
            <v>Uwe MEIERHENRICH</v>
          </cell>
          <cell r="Z15" t="str">
            <v>Uwe.Meierhenrich@univ-cotedazur.fr</v>
          </cell>
          <cell r="AA15">
            <v>43101</v>
          </cell>
          <cell r="AB15">
            <v>45291</v>
          </cell>
          <cell r="AD15" t="str">
            <v>Christophe DEN AUWER</v>
          </cell>
          <cell r="AE15" t="str">
            <v>Christophe.DENAUWER@univ-cotedazur.fr</v>
          </cell>
          <cell r="AF15">
            <v>43101</v>
          </cell>
          <cell r="AG15">
            <v>45291</v>
          </cell>
          <cell r="AH15" t="str">
            <v xml:space="preserve">Emilie JOUIN </v>
          </cell>
          <cell r="AI15" t="str">
            <v>Emilie.JOUIN@univ-cotedazur.fr</v>
          </cell>
          <cell r="AJ15" t="str">
            <v>Campus Valrose, 28 avenue Valrose
06108 NICE CEDEX 2</v>
          </cell>
          <cell r="AK15" t="str">
            <v>UCA</v>
          </cell>
          <cell r="AL15" t="str">
            <v>Campus Valrose</v>
          </cell>
          <cell r="AM15">
            <v>4</v>
          </cell>
        </row>
        <row r="16">
          <cell r="D16" t="str">
            <v>NICE LAB</v>
          </cell>
          <cell r="E16" t="str">
            <v>NATURE INSPIRES CREATIVITY ENGINEERS LAB</v>
          </cell>
          <cell r="F16" t="str">
            <v>URE</v>
          </cell>
          <cell r="G16" t="str">
            <v>URE CA01</v>
          </cell>
          <cell r="H16" t="str">
            <v>SPECTRUM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SFA</v>
          </cell>
          <cell r="O16" t="str">
            <v>-</v>
          </cell>
          <cell r="P16" t="str">
            <v>UCA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V16" t="str">
            <v>UCA</v>
          </cell>
          <cell r="W16" t="str">
            <v>UCA</v>
          </cell>
          <cell r="X16" t="str">
            <v>453N931R03</v>
          </cell>
          <cell r="Y16" t="str">
            <v>Frederic GUITTARD</v>
          </cell>
          <cell r="Z16" t="str">
            <v>Frederic.GUITTARD@univ-cotedazur.fr</v>
          </cell>
          <cell r="AA16">
            <v>42370</v>
          </cell>
          <cell r="AB16">
            <v>46022</v>
          </cell>
          <cell r="AC16" t="str">
            <v>-</v>
          </cell>
          <cell r="AD16" t="str">
            <v>Sonia AMIGONI</v>
          </cell>
          <cell r="AE16" t="str">
            <v>Sonia.AMIGONI@univ-cotedazur.fr</v>
          </cell>
          <cell r="AF16">
            <v>43466</v>
          </cell>
          <cell r="AG16">
            <v>45291</v>
          </cell>
          <cell r="AH16" t="str">
            <v>Marion DENES</v>
          </cell>
          <cell r="AI16" t="str">
            <v>Marion.DENES@univ-cotedazur.fr</v>
          </cell>
          <cell r="AJ16" t="str">
            <v xml:space="preserve">Batiment IMREDD - 9 rue Julien Lauprêtre 06200 Nice </v>
          </cell>
          <cell r="AK16" t="str">
            <v>UCA</v>
          </cell>
          <cell r="AL16" t="str">
            <v>IMREDD</v>
          </cell>
          <cell r="AM16">
            <v>4</v>
          </cell>
        </row>
        <row r="17">
          <cell r="D17" t="str">
            <v>C3M</v>
          </cell>
          <cell r="E17" t="str">
            <v>CENTRE MÉDITERRANÉEN DE MÉDECINE MOLÉCULAIRE</v>
          </cell>
          <cell r="F17" t="str">
            <v>UMR</v>
          </cell>
          <cell r="G17" t="str">
            <v>UMR 1065</v>
          </cell>
          <cell r="H17" t="str">
            <v>LIFE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SVS</v>
          </cell>
          <cell r="O17" t="str">
            <v>+ U 907</v>
          </cell>
          <cell r="P17" t="str">
            <v>UCA</v>
          </cell>
          <cell r="Q17" t="str">
            <v>INSERM</v>
          </cell>
          <cell r="R17" t="str">
            <v>-</v>
          </cell>
          <cell r="S17" t="str">
            <v>-</v>
          </cell>
          <cell r="T17" t="str">
            <v>-</v>
          </cell>
          <cell r="V17" t="str">
            <v>INSERM</v>
          </cell>
          <cell r="W17" t="str">
            <v>UCA par UCA
INSERM par INSERM</v>
          </cell>
          <cell r="X17" t="str">
            <v>453N955R01</v>
          </cell>
          <cell r="Y17" t="str">
            <v>Patrick AUBERGER</v>
          </cell>
          <cell r="Z17" t="str">
            <v>Patrick.AUBERGER@univ-cotedazur.fr</v>
          </cell>
          <cell r="AA17">
            <v>40909</v>
          </cell>
          <cell r="AB17">
            <v>45291</v>
          </cell>
          <cell r="AC17" t="str">
            <v>-</v>
          </cell>
          <cell r="AD17" t="str">
            <v>Jean-Francois TANTI</v>
          </cell>
          <cell r="AE17" t="str">
            <v>Jean-Francois.TANTI@univ-cotedazur.fr</v>
          </cell>
          <cell r="AF17">
            <v>40909</v>
          </cell>
          <cell r="AG17">
            <v>45291</v>
          </cell>
          <cell r="AH17" t="str">
            <v>Philippe ROSTAGNO</v>
          </cell>
          <cell r="AI17" t="str">
            <v>Philippe.ROSTAGNO@univ-cotedazur.fr</v>
          </cell>
          <cell r="AJ17" t="str">
            <v>Bâtiment Universitaire ARCHIMED, 151 route Saint Antoine de Ginestière, BP 2 3194
06204 NICE CEDEX 3</v>
          </cell>
          <cell r="AK17" t="str">
            <v>UCA</v>
          </cell>
          <cell r="AL17" t="str">
            <v>Campus Pasteur (L'Archet)</v>
          </cell>
          <cell r="AM17">
            <v>5</v>
          </cell>
        </row>
        <row r="18">
          <cell r="D18" t="str">
            <v>COBTEK</v>
          </cell>
          <cell r="E18" t="str">
            <v>COGNITION BEHAVIOUR TECHNOLOGY</v>
          </cell>
          <cell r="F18" t="str">
            <v>UPR</v>
          </cell>
          <cell r="G18" t="str">
            <v>UPR 7276</v>
          </cell>
          <cell r="H18" t="str">
            <v>HEALTHY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SVS</v>
          </cell>
          <cell r="O18" t="str">
            <v>-</v>
          </cell>
          <cell r="P18" t="str">
            <v>UCA</v>
          </cell>
          <cell r="R18" t="str">
            <v>-</v>
          </cell>
          <cell r="S18" t="str">
            <v>-</v>
          </cell>
          <cell r="T18" t="str">
            <v>-</v>
          </cell>
          <cell r="V18" t="str">
            <v>UCA</v>
          </cell>
          <cell r="W18" t="str">
            <v>UCA</v>
          </cell>
          <cell r="X18" t="str">
            <v>453N955R02</v>
          </cell>
          <cell r="Y18" t="str">
            <v>Florence ASKENAZY</v>
          </cell>
          <cell r="Z18" t="str">
            <v>Florence.ASKENAZY-GITTARD@univ-cotedazur.fr</v>
          </cell>
          <cell r="AA18">
            <v>44610</v>
          </cell>
          <cell r="AB18">
            <v>46435</v>
          </cell>
          <cell r="AC18" t="str">
            <v>-</v>
          </cell>
          <cell r="AD18" t="str">
            <v xml:space="preserve">François BRÉMOND </v>
          </cell>
          <cell r="AE18" t="str">
            <v>francois.bremond@inria.fr</v>
          </cell>
          <cell r="AF18">
            <v>44610</v>
          </cell>
          <cell r="AG18">
            <v>46435</v>
          </cell>
          <cell r="AH18" t="str">
            <v>Manuel LOUIS</v>
          </cell>
          <cell r="AI18" t="str">
            <v>Manuel.LOUIS@univ-cotedazur.fr; manuel.louis@hpu.lenval.com</v>
          </cell>
          <cell r="AJ18" t="str">
            <v>Institut Claude Pompidou / CMRR, 10 rue Molière
06100 NICE</v>
          </cell>
          <cell r="AK18" t="str">
            <v>Institut Claude Pompidou</v>
          </cell>
          <cell r="AM18">
            <v>5</v>
          </cell>
        </row>
        <row r="19">
          <cell r="D19" t="str">
            <v>FRIS</v>
          </cell>
          <cell r="E19" t="str">
            <v>FEDERATION DE RECHERCHE INTERVENTIONS EN SANTE
(CoBTeK, LAMHESS, LAPCOS, RETINES, TRANSITIONS)</v>
          </cell>
          <cell r="F19" t="str">
            <v>FR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UCA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V19" t="str">
            <v>-</v>
          </cell>
          <cell r="W19" t="str">
            <v>UCA</v>
          </cell>
          <cell r="X19" t="str">
            <v>453N918R02</v>
          </cell>
          <cell r="Y19" t="str">
            <v xml:space="preserve"> Philippe ROBERT / Bruno DE CARA</v>
          </cell>
          <cell r="Z19" t="str">
            <v>Philippe.ROBERT@univ-cotedazur.fr; 
Bruno.DE-CARA@univ-cotedazur.fr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Stéphanie BOUGIS</v>
          </cell>
          <cell r="AI19" t="str">
            <v>Stephanie.BOUGIS@univ-cotedazur.fr</v>
          </cell>
          <cell r="AJ19" t="str">
            <v>Campus STAPS, 261 Boulevard du Mercantour - BP 3259
06205 NICE CEDEX 3</v>
          </cell>
          <cell r="AM19">
            <v>5</v>
          </cell>
        </row>
        <row r="20">
          <cell r="D20" t="str">
            <v>HEMATOLOGY AND CANCER</v>
          </cell>
          <cell r="E20" t="str">
            <v>HEMATOLOGY AND CANCER</v>
          </cell>
          <cell r="F20" t="str">
            <v>LIA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V20" t="str">
            <v>-</v>
          </cell>
          <cell r="W20" t="str">
            <v>UCA</v>
          </cell>
          <cell r="X20" t="str">
            <v>Versé à l'IRCAN</v>
          </cell>
          <cell r="Y20" t="str">
            <v>Eric GILSON</v>
          </cell>
          <cell r="Z20" t="str">
            <v>Eric.GILSON@univ-cotedazur.fr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M20">
            <v>5</v>
          </cell>
        </row>
        <row r="21">
          <cell r="D21" t="str">
            <v>IBV</v>
          </cell>
          <cell r="E21" t="str">
            <v>INSTITUT DE BIOLOGIE VALROSE</v>
          </cell>
          <cell r="F21" t="str">
            <v>UMR</v>
          </cell>
          <cell r="G21" t="str">
            <v>UMR 7277</v>
          </cell>
          <cell r="H21" t="str">
            <v>LIFE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SVS</v>
          </cell>
          <cell r="O21" t="str">
            <v>IBDC + GDNP</v>
          </cell>
          <cell r="P21" t="str">
            <v>UCA</v>
          </cell>
          <cell r="Q21" t="str">
            <v>CNRS</v>
          </cell>
          <cell r="R21" t="str">
            <v>INSERM</v>
          </cell>
          <cell r="S21" t="str">
            <v>-</v>
          </cell>
          <cell r="T21" t="str">
            <v>-</v>
          </cell>
          <cell r="V21" t="str">
            <v>au choix du DU</v>
          </cell>
          <cell r="W21" t="str">
            <v>UCA par UCA
CNRS par CNRS
INSERM par INSERM</v>
          </cell>
          <cell r="X21" t="str">
            <v>453N933R09</v>
          </cell>
          <cell r="Y21" t="str">
            <v>Florence BESSE</v>
          </cell>
          <cell r="Z21" t="str">
            <v>Florence.BESSE@univ-cotedazur.fr</v>
          </cell>
          <cell r="AA21">
            <v>44927</v>
          </cell>
          <cell r="AB21">
            <v>47118</v>
          </cell>
          <cell r="AC21" t="str">
            <v>-</v>
          </cell>
          <cell r="AD21" t="str">
            <v>Franck DELAUNAY / Jean-Claude SCIMECA / Maximilian FURTHAUER</v>
          </cell>
          <cell r="AE21" t="str">
            <v>Franck.DELAUNAY@univ-cotedazur.fr / Jean-Claude.SCIMECA@univ-cotedazur.fr / Maximilian.FURTHAUER@univ-cotedazur.fr</v>
          </cell>
          <cell r="AF21">
            <v>44927</v>
          </cell>
          <cell r="AG21">
            <v>47118</v>
          </cell>
          <cell r="AH21" t="str">
            <v>Anémone KULCZAK</v>
          </cell>
          <cell r="AI21" t="str">
            <v>Anemone.KULCZAK@univ-cotedazur.fr</v>
          </cell>
          <cell r="AJ21" t="str">
            <v>Campus Valrose, 28 avenue Valrose
06108 NICE CEDEX 2</v>
          </cell>
          <cell r="AK21" t="str">
            <v>UCA</v>
          </cell>
          <cell r="AL21" t="str">
            <v>Campus Valrose
Campus Pasteur</v>
          </cell>
          <cell r="AM21">
            <v>5</v>
          </cell>
        </row>
        <row r="22">
          <cell r="D22" t="str">
            <v>IPMC</v>
          </cell>
          <cell r="E22" t="str">
            <v>INSTITUT DE PHARMACOLOGIE MOLECULAIRE ET CELLULAIRE</v>
          </cell>
          <cell r="F22" t="str">
            <v>UMR</v>
          </cell>
          <cell r="G22" t="str">
            <v>UMR 7275</v>
          </cell>
          <cell r="H22" t="str">
            <v>LIFE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SVS</v>
          </cell>
          <cell r="O22" t="str">
            <v>-</v>
          </cell>
          <cell r="P22" t="str">
            <v>UCA</v>
          </cell>
          <cell r="Q22" t="str">
            <v>CNRS</v>
          </cell>
          <cell r="R22" t="str">
            <v>-</v>
          </cell>
          <cell r="S22" t="str">
            <v>-</v>
          </cell>
          <cell r="T22" t="str">
            <v>-</v>
          </cell>
          <cell r="V22" t="str">
            <v>CNRS DR20</v>
          </cell>
          <cell r="W22" t="str">
            <v>CNRS DR20</v>
          </cell>
          <cell r="X22" t="str">
            <v>N/A</v>
          </cell>
          <cell r="Y22" t="str">
            <v>Florian LESAGE</v>
          </cell>
          <cell r="Z22" t="str">
            <v>lesage@ipmc.cnrs.fr ;             Florian.LESAGE@univ-cotedazur.fr</v>
          </cell>
          <cell r="AA22">
            <v>45017</v>
          </cell>
          <cell r="AB22">
            <v>47118</v>
          </cell>
          <cell r="AD22" t="str">
            <v>Hélène MARIE</v>
          </cell>
          <cell r="AE22" t="str">
            <v>marie@ipmc.cnrs.fr ; 
Marie.HELENE@univ-cotedazur.fr</v>
          </cell>
          <cell r="AF22">
            <v>45017</v>
          </cell>
          <cell r="AG22">
            <v>47118</v>
          </cell>
          <cell r="AH22" t="str">
            <v>Isabelle LAMONT (Secrétaire Générale)</v>
          </cell>
          <cell r="AI22" t="str">
            <v>lamont@ipmc.cnrs.fr; Isabelle.LAMONT@univ-cotedazur.fr</v>
          </cell>
          <cell r="AJ22" t="str">
            <v>660 route des Lucioles
06560 VALBONNE - SOPHIA ANTIPOLIS</v>
          </cell>
          <cell r="AK22" t="str">
            <v>CNRS</v>
          </cell>
          <cell r="AM22">
            <v>5</v>
          </cell>
        </row>
        <row r="23">
          <cell r="D23" t="str">
            <v>IRCAN</v>
          </cell>
          <cell r="E23" t="str">
            <v>INSTITUT DE RECHERCHE SUR LE CANCER ET LE VIEILLISSEMENT, NICE
(INSTITUTE FOR RESEARCH ON CANCER AND AGING, NICE)</v>
          </cell>
          <cell r="F23" t="str">
            <v>UMR</v>
          </cell>
          <cell r="G23" t="str">
            <v>UMR 7284</v>
          </cell>
          <cell r="H23" t="str">
            <v>LIFE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SVS</v>
          </cell>
          <cell r="O23" t="str">
            <v>LBPG + U907 + U898 + U634 + EA4319</v>
          </cell>
          <cell r="P23" t="str">
            <v>UCA</v>
          </cell>
          <cell r="Q23" t="str">
            <v>CNRS</v>
          </cell>
          <cell r="R23" t="str">
            <v>INSERM</v>
          </cell>
          <cell r="S23" t="str">
            <v>-</v>
          </cell>
          <cell r="T23" t="str">
            <v>-</v>
          </cell>
          <cell r="V23" t="str">
            <v>au choix du DU</v>
          </cell>
          <cell r="W23" t="str">
            <v>UCA par UCA
CNRS par CNRS
INSERM par INSERM</v>
          </cell>
          <cell r="X23" t="str">
            <v>453N955R06</v>
          </cell>
          <cell r="Y23" t="str">
            <v>Eric GILSON</v>
          </cell>
          <cell r="Z23" t="str">
            <v>Eric.GILSON@univ-cotedazur.fr</v>
          </cell>
          <cell r="AA23">
            <v>40909</v>
          </cell>
          <cell r="AB23">
            <v>45291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Laurence GENET (Secrétaire Générale)</v>
          </cell>
          <cell r="AI23" t="str">
            <v>Laurence.GENET@univ-cotedazur.fr</v>
          </cell>
          <cell r="AJ23" t="str">
            <v>Faculté de Médecine, 28 avenue Valombrose
06107 Nice Cedex 2</v>
          </cell>
          <cell r="AK23" t="str">
            <v>UCA / CAL</v>
          </cell>
          <cell r="AL23" t="str">
            <v>Campus Pasteur
Centre Antoine LACASSAGNE</v>
          </cell>
          <cell r="AM23">
            <v>5</v>
          </cell>
        </row>
        <row r="24">
          <cell r="D24" t="str">
            <v>LALANNE</v>
          </cell>
          <cell r="E24" t="str">
            <v>FEDERATION CLAUDE LALANNE
(IRCAN, TIRO, UPRC, INPHYNI, CHREA, ICN, LJAD, IBV) + INRIA</v>
          </cell>
          <cell r="F24" t="str">
            <v>FR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UCA</v>
          </cell>
          <cell r="Q24" t="str">
            <v>INRIA</v>
          </cell>
          <cell r="R24" t="str">
            <v>-</v>
          </cell>
          <cell r="S24" t="str">
            <v>-</v>
          </cell>
          <cell r="T24" t="str">
            <v>-</v>
          </cell>
          <cell r="V24" t="str">
            <v>-</v>
          </cell>
          <cell r="W24" t="str">
            <v>UCA</v>
          </cell>
          <cell r="X24" t="str">
            <v>453N933R29</v>
          </cell>
          <cell r="Y24" t="str">
            <v>Jean-Michel HANNOUN-LEVI</v>
          </cell>
          <cell r="Z24" t="str">
            <v>Jean-michel.HANNOUN-LEVI@nice.unicancer.fr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Franck MADY</v>
          </cell>
          <cell r="AE24" t="str">
            <v>Franck.MADY@univ-cotedazur.fr</v>
          </cell>
          <cell r="AF24">
            <v>43101</v>
          </cell>
          <cell r="AG24">
            <v>44926</v>
          </cell>
          <cell r="AH24" t="str">
            <v>Ariel ASSAYAG</v>
          </cell>
          <cell r="AI24" t="str">
            <v>Ariel.ASSAYAG@univ-cotedazur.fr</v>
          </cell>
          <cell r="AJ24" t="str">
            <v>Centre Antoine LACASSAGNE, 33 Avenue de Valombrose
06189 Nice Cedex 2</v>
          </cell>
          <cell r="AM24">
            <v>5</v>
          </cell>
        </row>
        <row r="25">
          <cell r="D25" t="str">
            <v>LP2M</v>
          </cell>
          <cell r="E25" t="str">
            <v>LABORATOIRE DE PHYSIO-MEDECINE MOLECULAIRE</v>
          </cell>
          <cell r="F25" t="str">
            <v>UMR</v>
          </cell>
          <cell r="G25" t="str">
            <v>UMR 7370</v>
          </cell>
          <cell r="H25" t="str">
            <v>LIFE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SVS</v>
          </cell>
          <cell r="O25" t="str">
            <v>-</v>
          </cell>
          <cell r="P25" t="str">
            <v>UCA</v>
          </cell>
          <cell r="Q25" t="str">
            <v>CNRS</v>
          </cell>
          <cell r="R25" t="str">
            <v>-</v>
          </cell>
          <cell r="S25" t="str">
            <v>-</v>
          </cell>
          <cell r="T25" t="str">
            <v>-</v>
          </cell>
          <cell r="V25" t="str">
            <v>CNRS DR20</v>
          </cell>
          <cell r="W25" t="str">
            <v>CNRS DR20</v>
          </cell>
          <cell r="X25" t="str">
            <v>N/A</v>
          </cell>
          <cell r="Y25" t="str">
            <v>Laurent COUNILLON</v>
          </cell>
          <cell r="Z25" t="str">
            <v>Laurent.Counillon@univ-cotedazur.fr</v>
          </cell>
          <cell r="AA25">
            <v>43101</v>
          </cell>
          <cell r="AB25">
            <v>45291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Noëlle VIARD</v>
          </cell>
          <cell r="AI25" t="str">
            <v>Noelle.VIARD@univ-cotedazur.fr</v>
          </cell>
          <cell r="AJ25" t="str">
            <v>Faculté de Médecine, 3eme étage, 28 avenue Valombrose
06107 NICE CEDEX 2</v>
          </cell>
          <cell r="AK25" t="str">
            <v>UCA</v>
          </cell>
          <cell r="AL25" t="str">
            <v>Campus Pasteur</v>
          </cell>
          <cell r="AM25">
            <v>5</v>
          </cell>
        </row>
        <row r="26">
          <cell r="D26" t="str">
            <v xml:space="preserve">LRTO </v>
          </cell>
          <cell r="E26" t="str">
            <v xml:space="preserve">LABORATOIRE DE RECHERCHE TRANSLATIONNELLE  EN ONCOLOGIE </v>
          </cell>
          <cell r="F26" t="str">
            <v>URE</v>
          </cell>
          <cell r="G26" t="str">
            <v>URE CA05</v>
          </cell>
          <cell r="H26" t="str">
            <v>?</v>
          </cell>
          <cell r="I26" t="str">
            <v>?</v>
          </cell>
          <cell r="J26" t="str">
            <v>?</v>
          </cell>
          <cell r="K26" t="str">
            <v>?</v>
          </cell>
          <cell r="L26" t="str">
            <v>?</v>
          </cell>
          <cell r="M26" t="str">
            <v>?</v>
          </cell>
          <cell r="N26" t="str">
            <v>SVS</v>
          </cell>
          <cell r="O26" t="str">
            <v>-</v>
          </cell>
          <cell r="P26" t="str">
            <v>UCA</v>
          </cell>
          <cell r="Q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V26" t="str">
            <v>UCA</v>
          </cell>
          <cell r="W26" t="str">
            <v>UCA</v>
          </cell>
          <cell r="X26" t="str">
            <v>453N955R20</v>
          </cell>
          <cell r="Y26" t="str">
            <v>Esma SAADA-BOUZID</v>
          </cell>
          <cell r="Z26" t="str">
            <v>Esma.SAADA-BOUZID@nice.unicancer.fr 
esma.saada-bouzid@univ-cotedazur.fr</v>
          </cell>
          <cell r="AA26">
            <v>44635</v>
          </cell>
          <cell r="AB26">
            <v>46460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Nathalie EBRAN</v>
          </cell>
          <cell r="AI26" t="str">
            <v>Nathalie.EBRAN@nice.unicancer.fr        Nathalie.EBRAN@univ-cotedazur.fr</v>
          </cell>
          <cell r="AJ26" t="str">
            <v>Centre Antoine LACASSAGNE, 33 Avenue de Valombrose
06189 Nice Cedex 2</v>
          </cell>
          <cell r="AK26" t="str">
            <v>UCA</v>
          </cell>
          <cell r="AL26" t="str">
            <v>Centre Antoine LACASSAGNE</v>
          </cell>
          <cell r="AM26">
            <v>5</v>
          </cell>
        </row>
        <row r="27">
          <cell r="D27" t="str">
            <v>MICORALIS</v>
          </cell>
          <cell r="E27" t="str">
            <v>MICROBIOLOGIE ORALE, IMMUNOTHERAPIE ET SANTE</v>
          </cell>
          <cell r="F27" t="str">
            <v>UPR</v>
          </cell>
          <cell r="G27" t="str">
            <v>UPR 7354</v>
          </cell>
          <cell r="H27" t="str">
            <v>HEALTHY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SVS</v>
          </cell>
          <cell r="O27" t="str">
            <v>ImCelVir + LSBV</v>
          </cell>
          <cell r="P27" t="str">
            <v>UCA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V27" t="str">
            <v>UCA</v>
          </cell>
          <cell r="W27" t="str">
            <v>UCA</v>
          </cell>
          <cell r="X27" t="str">
            <v>453N953R00</v>
          </cell>
          <cell r="Y27" t="str">
            <v>Alain DOGLIO</v>
          </cell>
          <cell r="Z27" t="str">
            <v>Alain.DOGLIO@univ-cotedazur.fr</v>
          </cell>
          <cell r="AA27">
            <v>42005</v>
          </cell>
          <cell r="AB27">
            <v>45291</v>
          </cell>
          <cell r="AC27" t="str">
            <v>-</v>
          </cell>
          <cell r="AH27" t="str">
            <v>-</v>
          </cell>
          <cell r="AI27" t="str">
            <v>-</v>
          </cell>
          <cell r="AJ27" t="str">
            <v>Campus Saint Jean d’Angely 2, Faculté de Chirurgie Dentaire, 5 rue du 22ème BCA
06300 Nice</v>
          </cell>
          <cell r="AK27" t="str">
            <v>UCA</v>
          </cell>
          <cell r="AL27" t="str">
            <v xml:space="preserve">Campus Saint Jean d’Angely </v>
          </cell>
          <cell r="AM27">
            <v>5</v>
          </cell>
        </row>
        <row r="28">
          <cell r="D28" t="str">
            <v>RETINES</v>
          </cell>
          <cell r="E28" t="str">
            <v>RISQUES, ÉPIDEMIOLOGIE, TERRITOIRES, INFORMATIONS, EDUCATION ET SANTE</v>
          </cell>
          <cell r="F28" t="str">
            <v>URE</v>
          </cell>
          <cell r="G28" t="str">
            <v>URE CA04</v>
          </cell>
          <cell r="H28" t="str">
            <v>HEALTHY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SVS</v>
          </cell>
          <cell r="O28" t="str">
            <v>-</v>
          </cell>
          <cell r="P28" t="str">
            <v>UCA</v>
          </cell>
          <cell r="Q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V28" t="str">
            <v>UCA</v>
          </cell>
          <cell r="W28" t="str">
            <v>UCA</v>
          </cell>
          <cell r="X28" t="str">
            <v>453N955R17</v>
          </cell>
          <cell r="Y28" t="str">
            <v>Pascal STACCINI</v>
          </cell>
          <cell r="Z28" t="str">
            <v>pascal.staccini@univ-cotedazur.fr</v>
          </cell>
          <cell r="AA28">
            <v>43466</v>
          </cell>
          <cell r="AB28">
            <v>45291</v>
          </cell>
          <cell r="AC28" t="str">
            <v>-</v>
          </cell>
          <cell r="AD28" t="str">
            <v>Gilles MAIGNANT</v>
          </cell>
          <cell r="AE28" t="str">
            <v>Gilles.MAIGNANT@univ-cotedazur.fr</v>
          </cell>
          <cell r="AF28">
            <v>43466</v>
          </cell>
          <cell r="AG28">
            <v>45291</v>
          </cell>
          <cell r="AH28" t="str">
            <v>-</v>
          </cell>
          <cell r="AI28" t="str">
            <v>-</v>
          </cell>
          <cell r="AJ28" t="str">
            <v>Faculté de Médecine 28 avenue Valombrose
06107 Nice Cedex 2</v>
          </cell>
          <cell r="AK28" t="str">
            <v>UCA</v>
          </cell>
          <cell r="AL28" t="str">
            <v>Campus Pasteur</v>
          </cell>
          <cell r="AM28">
            <v>5</v>
          </cell>
        </row>
        <row r="29">
          <cell r="D29" t="str">
            <v>TIRO MATOS</v>
          </cell>
          <cell r="E29" t="str">
            <v>TRANSPORTEURS EN IMAGERIE ET RADIOTHERAPIE EN ONCOLOGIE</v>
          </cell>
          <cell r="F29" t="str">
            <v>UMR</v>
          </cell>
          <cell r="G29" t="str">
            <v>UMR 4320</v>
          </cell>
          <cell r="H29" t="str">
            <v>LIFE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SVS</v>
          </cell>
          <cell r="O29" t="str">
            <v>+ MATOS</v>
          </cell>
          <cell r="P29" t="str">
            <v>UCA</v>
          </cell>
          <cell r="Q29" t="str">
            <v>CEA</v>
          </cell>
          <cell r="R29" t="str">
            <v>-</v>
          </cell>
          <cell r="S29" t="str">
            <v>-</v>
          </cell>
          <cell r="T29" t="str">
            <v>-</v>
          </cell>
          <cell r="V29" t="str">
            <v>au choix du DU</v>
          </cell>
          <cell r="W29" t="str">
            <v>UCA</v>
          </cell>
          <cell r="X29" t="str">
            <v>453N955R13</v>
          </cell>
          <cell r="Y29" t="str">
            <v>Thierry POURCHER</v>
          </cell>
          <cell r="Z29" t="str">
            <v>Thierry.POURCHER@univ-cotedazur.fr</v>
          </cell>
          <cell r="AA29">
            <v>40179</v>
          </cell>
          <cell r="AB29">
            <v>45291</v>
          </cell>
          <cell r="AC29" t="str">
            <v>-</v>
          </cell>
          <cell r="AD29" t="str">
            <v xml:space="preserve">Georges CARLE
Jacques DARCOURT </v>
          </cell>
          <cell r="AE29" t="str">
            <v>Georges.CARLE@univ-cotedazur.fr / Jacques.DARCOURT@univ-cotedazur.fr</v>
          </cell>
          <cell r="AF29">
            <v>40179</v>
          </cell>
          <cell r="AG29">
            <v>45291</v>
          </cell>
          <cell r="AH29" t="str">
            <v>Ariel ASSAYAG</v>
          </cell>
          <cell r="AI29" t="str">
            <v>Ariel.ASSAYAG@univ-cotedazur.fr</v>
          </cell>
          <cell r="AJ29" t="str">
            <v>Campus Pasteur 28 avenue de Valombrose
06107 NICE CEDEX</v>
          </cell>
          <cell r="AK29" t="str">
            <v>UCA</v>
          </cell>
          <cell r="AL29" t="str">
            <v>Campus Pasteur</v>
          </cell>
          <cell r="AM29">
            <v>5</v>
          </cell>
        </row>
        <row r="30">
          <cell r="D30" t="str">
            <v>UR2CA</v>
          </cell>
          <cell r="E30" t="str">
            <v>UNITE DE RECHERCHE CLINIQUE COTE D'AZUR</v>
          </cell>
          <cell r="F30" t="str">
            <v>UMR</v>
          </cell>
          <cell r="G30" t="str">
            <v>UMR CA01</v>
          </cell>
          <cell r="H30" t="str">
            <v>LIFE</v>
          </cell>
          <cell r="I30" t="str">
            <v>HEALTHY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SVS</v>
          </cell>
          <cell r="O30" t="str">
            <v>-</v>
          </cell>
          <cell r="P30" t="str">
            <v>UCA</v>
          </cell>
          <cell r="Q30" t="str">
            <v>CHU</v>
          </cell>
          <cell r="R30" t="str">
            <v>-</v>
          </cell>
          <cell r="S30" t="str">
            <v>-</v>
          </cell>
          <cell r="T30" t="str">
            <v>-</v>
          </cell>
          <cell r="V30" t="str">
            <v>au choix du DU</v>
          </cell>
          <cell r="W30" t="str">
            <v xml:space="preserve">UCA par UCA </v>
          </cell>
          <cell r="X30" t="str">
            <v>453N955R18</v>
          </cell>
          <cell r="Y30" t="str">
            <v>Jean DELLAMONICA</v>
          </cell>
          <cell r="Z30" t="str">
            <v>Jean.DELLAMONICA@univ-cotedazur.fr</v>
          </cell>
          <cell r="AA30">
            <v>43831</v>
          </cell>
          <cell r="AB30">
            <v>45291</v>
          </cell>
          <cell r="AC30" t="str">
            <v>-</v>
          </cell>
          <cell r="AD30" t="str">
            <v>Barbara SEITZ-POLSKI</v>
          </cell>
          <cell r="AE30" t="str">
            <v>Barbara.SEITZ@univ-cotedazur.fr</v>
          </cell>
          <cell r="AF30">
            <v>43831</v>
          </cell>
          <cell r="AG30">
            <v>45291</v>
          </cell>
          <cell r="AH30" t="str">
            <v>Céline FERNANDEZ</v>
          </cell>
          <cell r="AI30" t="str">
            <v>fernandez.c3@chu-nice.fr ; Celine.FERNANDEZ@univ-cotedazur.fr</v>
          </cell>
          <cell r="AJ30" t="str">
            <v>CHU de Nice, Archet 1, 151 route de St Antoine, CS 23079
06202 Nice cedex3</v>
          </cell>
          <cell r="AK30" t="str">
            <v>CHU</v>
          </cell>
          <cell r="AM30">
            <v>5</v>
          </cell>
        </row>
        <row r="31">
          <cell r="D31" t="str">
            <v>-</v>
          </cell>
          <cell r="E31" t="str">
            <v>LIA ARTS SOCIÉTÉ ET MIEUX ÊTRE</v>
          </cell>
          <cell r="F31" t="str">
            <v>LIA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V31" t="str">
            <v>-</v>
          </cell>
          <cell r="W31" t="str">
            <v>ARSON</v>
          </cell>
          <cell r="X31" t="str">
            <v>N/A</v>
          </cell>
          <cell r="Y31" t="str">
            <v>Sylvain LIZON</v>
          </cell>
          <cell r="Z31" t="str">
            <v>sylvain.lizon@villa-arson.org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Dr. David Darmon / Vittorio Parisi / Vanessa Nurock</v>
          </cell>
          <cell r="AE31" t="str">
            <v>David.DARMON@univ-cotedazur.fr ; 
vittorio.parisi@villa-arson.org
Vanessa.NUROCK@univ-cotedazur.fr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M31">
            <v>6</v>
          </cell>
        </row>
        <row r="32">
          <cell r="D32" t="str">
            <v>AGORANTIC</v>
          </cell>
          <cell r="E32" t="str">
            <v>AGORANTIC CULTURES, PATRIMOINES ET SOCIETES NUMERIQUES</v>
          </cell>
          <cell r="F32" t="str">
            <v>FR</v>
          </cell>
          <cell r="G32" t="str">
            <v xml:space="preserve">FR 3621 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CNRS</v>
          </cell>
          <cell r="Q32" t="str">
            <v>INRIA</v>
          </cell>
          <cell r="U32" t="str">
            <v>X</v>
          </cell>
          <cell r="Y32" t="str">
            <v>Eric TRIQUET</v>
          </cell>
          <cell r="Z32" t="str">
            <v xml:space="preserve">eric.triquet@univ-avignon.fr </v>
          </cell>
          <cell r="AA32">
            <v>44927</v>
          </cell>
          <cell r="AB32">
            <v>45291</v>
          </cell>
          <cell r="AD32" t="str">
            <v>Rachid ELAZOUZI</v>
          </cell>
          <cell r="AE32" t="str">
            <v>rachid.elazouzi@univ-avignon.fr</v>
          </cell>
          <cell r="AF32">
            <v>44927</v>
          </cell>
          <cell r="AG32">
            <v>45291</v>
          </cell>
          <cell r="AH32" t="str">
            <v>X</v>
          </cell>
          <cell r="AI32" t="str">
            <v>X</v>
          </cell>
          <cell r="AJ32" t="str">
            <v>Campus Hannah Arendt, site Louis Pasteur
Université d’Avignon et des Pays de Vaucluse
Bureau 0E28
74 rue Louis Pasteur, 84 029 Avignon cedex 1</v>
          </cell>
          <cell r="AK32" t="str">
            <v>AVIGNON UNIVERSITE</v>
          </cell>
          <cell r="AL32" t="str">
            <v>X</v>
          </cell>
          <cell r="AM32">
            <v>6</v>
          </cell>
        </row>
        <row r="33">
          <cell r="D33" t="str">
            <v>BCL</v>
          </cell>
          <cell r="E33" t="str">
            <v>BASES, CORPUS ET LANGAGE</v>
          </cell>
          <cell r="F33" t="str">
            <v>UMR</v>
          </cell>
          <cell r="G33" t="str">
            <v>UMR 7320</v>
          </cell>
          <cell r="H33" t="str">
            <v>CREATES</v>
          </cell>
          <cell r="I33" t="str">
            <v>-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SHAL</v>
          </cell>
          <cell r="O33" t="str">
            <v>-</v>
          </cell>
          <cell r="P33" t="str">
            <v>UCA</v>
          </cell>
          <cell r="Q33" t="str">
            <v>CNRS</v>
          </cell>
          <cell r="R33" t="str">
            <v>-</v>
          </cell>
          <cell r="S33" t="str">
            <v>-</v>
          </cell>
          <cell r="T33" t="str">
            <v>-</v>
          </cell>
          <cell r="V33" t="str">
            <v>CNRS DR20</v>
          </cell>
          <cell r="W33" t="str">
            <v>CNRS DR20</v>
          </cell>
          <cell r="X33" t="str">
            <v>N/A</v>
          </cell>
          <cell r="Y33" t="str">
            <v>Lucile CHANQUOY</v>
          </cell>
          <cell r="Z33" t="str">
            <v>Lucile.CHANQUOY@univ-cotedazur.fr</v>
          </cell>
          <cell r="AA33">
            <v>45200</v>
          </cell>
          <cell r="AB33">
            <v>46752</v>
          </cell>
          <cell r="AC33" t="str">
            <v>-</v>
          </cell>
          <cell r="AD33" t="str">
            <v>Diego PESCARINI            (par intérim)</v>
          </cell>
          <cell r="AE33" t="str">
            <v>Diego.PESCARINI@univ-cotedazur.fr</v>
          </cell>
          <cell r="AF33">
            <v>44866</v>
          </cell>
          <cell r="AG33">
            <v>45291</v>
          </cell>
          <cell r="AH33" t="str">
            <v>Céline COSTE</v>
          </cell>
          <cell r="AI33" t="str">
            <v>Celine.COSTE@univ-cotedazur.fr ; celine.coste@cnrs.fr</v>
          </cell>
          <cell r="AJ33" t="str">
            <v>Campus Saint Jean d'Angely 3, 24 avenue des Diables Bleus
06357 NICE CEDEX 4</v>
          </cell>
          <cell r="AK33" t="str">
            <v>UCA</v>
          </cell>
          <cell r="AL33" t="str">
            <v xml:space="preserve">Campus Saint Jean d’Angely </v>
          </cell>
          <cell r="AM33">
            <v>6</v>
          </cell>
        </row>
        <row r="34">
          <cell r="D34" t="str">
            <v>CEPAM</v>
          </cell>
          <cell r="E34" t="str">
            <v>CULTURES ET ENVIRONNEMENTS. PREHISTOIRE, ANTIQUITE, MOYEN-AGE</v>
          </cell>
          <cell r="F34" t="str">
            <v>UMR</v>
          </cell>
          <cell r="G34" t="str">
            <v>UMR 7264</v>
          </cell>
          <cell r="H34" t="str">
            <v>ODYSSEE</v>
          </cell>
          <cell r="I34" t="str">
            <v>CREATES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SHAL</v>
          </cell>
          <cell r="O34" t="str">
            <v>-</v>
          </cell>
          <cell r="P34" t="str">
            <v>UCA</v>
          </cell>
          <cell r="Q34" t="str">
            <v>CNRS</v>
          </cell>
          <cell r="R34" t="str">
            <v>INRAP</v>
          </cell>
          <cell r="T34" t="str">
            <v>-</v>
          </cell>
          <cell r="V34" t="str">
            <v>CNRS DR20</v>
          </cell>
          <cell r="W34" t="str">
            <v>CNRS DR 20</v>
          </cell>
          <cell r="X34" t="str">
            <v>N/A</v>
          </cell>
          <cell r="Y34" t="str">
            <v>Isabelle THERY-PARISOT</v>
          </cell>
          <cell r="Z34" t="str">
            <v>Isabelle.thery@cnrs.fr ; 
Isabelle.THERY@univ-cotedazur.fr</v>
          </cell>
          <cell r="AA34">
            <v>42979</v>
          </cell>
          <cell r="AB34">
            <v>45291</v>
          </cell>
          <cell r="AD34" t="str">
            <v>Michel LAUWERS</v>
          </cell>
          <cell r="AE34" t="str">
            <v>Michel.LAUWERS@univ-cotedazur.fr</v>
          </cell>
          <cell r="AF34">
            <v>43101</v>
          </cell>
          <cell r="AG34">
            <v>45291</v>
          </cell>
          <cell r="AH34" t="str">
            <v>Anne-Marie GOMEZ</v>
          </cell>
          <cell r="AI34" t="str">
            <v>anne-marie.gomez@cepam.cnrs.fr; 
Anne-Marie.GOMEZ@univ-cotedazur.fr</v>
          </cell>
          <cell r="AJ34" t="str">
            <v>24 avenue des Diables Bleus
06357 NICE CEDEX 4</v>
          </cell>
          <cell r="AK34" t="str">
            <v>UCA</v>
          </cell>
          <cell r="AL34" t="str">
            <v>Campus Saint Jean D’Angely</v>
          </cell>
          <cell r="AM34">
            <v>6</v>
          </cell>
        </row>
        <row r="35">
          <cell r="D35" t="str">
            <v>CMMC</v>
          </cell>
          <cell r="E35" t="str">
            <v>CENTRE DE LA MÉDITERRANEE MODERNE ET CONTEMPORAINE</v>
          </cell>
          <cell r="F35" t="str">
            <v>UPR</v>
          </cell>
          <cell r="G35" t="str">
            <v>UPR 1193</v>
          </cell>
          <cell r="H35" t="str">
            <v>ODYSSEE</v>
          </cell>
          <cell r="I35" t="str">
            <v>CREATES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SHAL</v>
          </cell>
          <cell r="O35" t="str">
            <v>-</v>
          </cell>
          <cell r="P35" t="str">
            <v>UCA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V35" t="str">
            <v>UCA</v>
          </cell>
          <cell r="W35" t="str">
            <v>UCA</v>
          </cell>
          <cell r="X35" t="str">
            <v>453N920R03</v>
          </cell>
          <cell r="Y35" t="str">
            <v>Jean-Paul PELLEGRINETTI</v>
          </cell>
          <cell r="Z35" t="str">
            <v>jean-paul.pellegrinetti@univ-cotedazur.fr</v>
          </cell>
          <cell r="AA35">
            <v>41883</v>
          </cell>
          <cell r="AB35">
            <v>45535</v>
          </cell>
          <cell r="AC35" t="str">
            <v>-</v>
          </cell>
          <cell r="AD35" t="str">
            <v>Barbara MEAZZI</v>
          </cell>
          <cell r="AE35" t="str">
            <v>Barbara.MEAZZI@univ-cotedazur.fr</v>
          </cell>
          <cell r="AF35">
            <v>41640</v>
          </cell>
          <cell r="AG35">
            <v>45291</v>
          </cell>
          <cell r="AH35" t="str">
            <v xml:space="preserve">Audrey MURAT </v>
          </cell>
          <cell r="AI35" t="str">
            <v>Audrey.MURAT@univ-cotedazur.fr</v>
          </cell>
          <cell r="AJ35" t="str">
            <v>Campus Carlone, 98 Bd Edouard Herriot, BP 3209
06204 NICE CEDEX 3</v>
          </cell>
          <cell r="AK35" t="str">
            <v>UCA</v>
          </cell>
          <cell r="AL35" t="str">
            <v>Campus Carlone</v>
          </cell>
          <cell r="AM35">
            <v>6</v>
          </cell>
        </row>
        <row r="36">
          <cell r="D36" t="str">
            <v>CRHI</v>
          </cell>
          <cell r="E36" t="str">
            <v>CENTRE DE RECHERCHE EN HISTOIRES DES IDEES</v>
          </cell>
          <cell r="F36" t="str">
            <v>UPR</v>
          </cell>
          <cell r="G36" t="str">
            <v>UPR 4318</v>
          </cell>
          <cell r="H36" t="str">
            <v>CREATES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LEX</v>
          </cell>
          <cell r="M36" t="str">
            <v>-</v>
          </cell>
          <cell r="N36" t="str">
            <v>SHAL</v>
          </cell>
          <cell r="O36" t="str">
            <v>-</v>
          </cell>
          <cell r="P36" t="str">
            <v>UCA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V36" t="str">
            <v>UCA</v>
          </cell>
          <cell r="W36" t="str">
            <v>UCA</v>
          </cell>
          <cell r="X36" t="str">
            <v>453N920R04</v>
          </cell>
          <cell r="Y36" t="str">
            <v>Gregori JEAN</v>
          </cell>
          <cell r="Z36" t="str">
            <v>Gregori.JEAN@univ-cotedazur.fr</v>
          </cell>
          <cell r="AA36">
            <v>44440</v>
          </cell>
          <cell r="AB36">
            <v>46265</v>
          </cell>
          <cell r="AC36" t="str">
            <v>-</v>
          </cell>
          <cell r="AD36" t="str">
            <v xml:space="preserve">Vanessa NUROCK 
Valentina TIRLONI </v>
          </cell>
          <cell r="AE36" t="str">
            <v>vanessa.nurock@univ-cotedazur.fr
valentina.tirloni@univ-cotedazur.fr</v>
          </cell>
          <cell r="AF36" t="str">
            <v>01/08/2022
01/08/2022</v>
          </cell>
          <cell r="AG36" t="str">
            <v>31/08/2026
31/08/2026</v>
          </cell>
          <cell r="AH36" t="str">
            <v>Laurence FULCONIS-LOTH</v>
          </cell>
          <cell r="AI36" t="str">
            <v>Laurence.FULCONIS-LOTH@univ-cotedazur.fr</v>
          </cell>
          <cell r="AJ36" t="str">
            <v>Campus Carlone, 98 Bd Edouard Herriot, BP 3209
06204 NICE CEDEX 3</v>
          </cell>
          <cell r="AK36" t="str">
            <v>UCA</v>
          </cell>
          <cell r="AL36" t="str">
            <v>Campus Carlone</v>
          </cell>
          <cell r="AM36">
            <v>6</v>
          </cell>
        </row>
        <row r="37">
          <cell r="D37" t="str">
            <v>CTELA</v>
          </cell>
          <cell r="E37" t="str">
            <v>CENTRE TRANSDISCIPLINAIRE D'EPISTEMOLOGIE DE LA LITTÉRATURE ET DES ARTS VIVANTS</v>
          </cell>
          <cell r="F37" t="str">
            <v>UPR</v>
          </cell>
          <cell r="G37" t="str">
            <v>UPR 6307</v>
          </cell>
          <cell r="H37" t="str">
            <v>CREATES</v>
          </cell>
          <cell r="I37" t="str">
            <v>-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 t="str">
            <v>SHAL</v>
          </cell>
          <cell r="O37" t="str">
            <v>RITM</v>
          </cell>
          <cell r="P37" t="str">
            <v>UCA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V37" t="str">
            <v>UCA</v>
          </cell>
          <cell r="W37" t="str">
            <v>UCA</v>
          </cell>
          <cell r="X37" t="str">
            <v>453N920R05</v>
          </cell>
          <cell r="Y37" t="str">
            <v>Emmanuelle PERALDO</v>
          </cell>
          <cell r="Z37" t="str">
            <v>Emmanuelle.PERALDO@univ-cotedazur.fr</v>
          </cell>
          <cell r="AA37">
            <v>45170</v>
          </cell>
          <cell r="AB37">
            <v>46996</v>
          </cell>
          <cell r="AC37" t="str">
            <v>-</v>
          </cell>
          <cell r="AD37" t="str">
            <v>Marina NORDERA</v>
          </cell>
          <cell r="AE37" t="str">
            <v>Marina.NORDERA@univ-cotedazur.fr</v>
          </cell>
          <cell r="AF37">
            <v>45170</v>
          </cell>
          <cell r="AG37">
            <v>46996</v>
          </cell>
          <cell r="AH37" t="str">
            <v>Sylvie LAUS</v>
          </cell>
          <cell r="AI37" t="str">
            <v>Sylvie.LAUS@univ-cotedazur.fr</v>
          </cell>
          <cell r="AJ37" t="str">
            <v>Campus Carlone, 98 Bd Edouard Herriot, BP 3209
06204 NICE CEDEX 3</v>
          </cell>
          <cell r="AK37" t="str">
            <v>UCA</v>
          </cell>
          <cell r="AL37" t="str">
            <v>Campus Carlone</v>
          </cell>
          <cell r="AM37">
            <v>6</v>
          </cell>
        </row>
        <row r="38">
          <cell r="D38" t="str">
            <v>ESPACE</v>
          </cell>
          <cell r="E38" t="str">
            <v>ETUDE DES STRUCTURES, DES PROCESSUS D'ADAPTATION ET DES CHANGEMENTS DE L'ESPACE</v>
          </cell>
          <cell r="F38" t="str">
            <v>UMR</v>
          </cell>
          <cell r="G38" t="str">
            <v>UMR 7300</v>
          </cell>
          <cell r="H38" t="str">
            <v>ODYSSEE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SHAL</v>
          </cell>
          <cell r="O38" t="str">
            <v>-</v>
          </cell>
          <cell r="P38" t="str">
            <v>UCA</v>
          </cell>
          <cell r="Q38" t="str">
            <v>CNRS</v>
          </cell>
          <cell r="R38" t="str">
            <v>AMU</v>
          </cell>
          <cell r="S38" t="str">
            <v>UAPV</v>
          </cell>
          <cell r="T38" t="str">
            <v>-</v>
          </cell>
          <cell r="V38" t="str">
            <v>CNRS DR20</v>
          </cell>
          <cell r="W38" t="str">
            <v>UCA par UCA
CNRS par CNRS</v>
          </cell>
          <cell r="X38" t="str">
            <v>453N933R28</v>
          </cell>
          <cell r="Y38" t="str">
            <v>Didier JOSSELIN</v>
          </cell>
          <cell r="Z38" t="str">
            <v>Didier.JOSSELIN@univ-avignon.fr</v>
          </cell>
          <cell r="AA38">
            <v>43101</v>
          </cell>
          <cell r="AB38">
            <v>45291</v>
          </cell>
          <cell r="AD38" t="str">
            <v>Giovanni FUSCO</v>
          </cell>
          <cell r="AE38" t="str">
            <v>Giovanni.FUSCO@univ-cotedazur.fr</v>
          </cell>
          <cell r="AF38">
            <v>43101</v>
          </cell>
          <cell r="AG38">
            <v>45291</v>
          </cell>
          <cell r="AH38" t="str">
            <v>Valérie SALIN</v>
          </cell>
          <cell r="AI38" t="str">
            <v>Valerie.SALIN@univ-avignon.fr ; Valerie.SALIN@univ-cotedazur.fr</v>
          </cell>
          <cell r="AJ38" t="str">
            <v>Campus Carlone, 98 Bd Edouard Herriot, BP 3209
06204 NICE CEDEX 3</v>
          </cell>
          <cell r="AK38" t="str">
            <v>UCA</v>
          </cell>
          <cell r="AL38" t="str">
            <v>Campus Carlone</v>
          </cell>
          <cell r="AM38">
            <v>6</v>
          </cell>
        </row>
        <row r="39">
          <cell r="D39" t="str">
            <v>LAMHESS</v>
          </cell>
          <cell r="E39" t="str">
            <v>LABORATOIRE MOTRICITE HUMAINE, EXPERTISE, SPORT, SANTE</v>
          </cell>
          <cell r="F39" t="str">
            <v>UPR</v>
          </cell>
          <cell r="G39" t="str">
            <v>UPR 6312</v>
          </cell>
          <cell r="H39" t="str">
            <v>HEALTHY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SMH</v>
          </cell>
          <cell r="O39" t="str">
            <v>LAMHES</v>
          </cell>
          <cell r="P39" t="str">
            <v>UCA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V39" t="str">
            <v>UCA</v>
          </cell>
          <cell r="W39" t="str">
            <v>UCA</v>
          </cell>
          <cell r="X39" t="str">
            <v>453N918R01</v>
          </cell>
          <cell r="Y39" t="str">
            <v>Raphaël ZORY</v>
          </cell>
          <cell r="Z39" t="str">
            <v>Raphael.ZORY@univ-cotedazur.fr</v>
          </cell>
          <cell r="AA39">
            <v>44124</v>
          </cell>
          <cell r="AB39">
            <v>45949</v>
          </cell>
          <cell r="AC39" t="str">
            <v>-</v>
          </cell>
          <cell r="AD39" t="str">
            <v>François HUG</v>
          </cell>
          <cell r="AE39" t="str">
            <v>Francois.HUG@univ-cotedazur.fr</v>
          </cell>
          <cell r="AF39">
            <v>45200</v>
          </cell>
          <cell r="AG39">
            <v>45949</v>
          </cell>
          <cell r="AH39" t="str">
            <v>Stephanie BOUGIS</v>
          </cell>
          <cell r="AI39" t="str">
            <v>Stephanie.BOUGIS@univ-cotedazur.fr</v>
          </cell>
          <cell r="AJ39" t="str">
            <v>Campus STAPS, 261 Boulevard du Mercantour - BP 3259
06205 NICE CEDEX 3</v>
          </cell>
          <cell r="AK39" t="str">
            <v>UCA</v>
          </cell>
          <cell r="AL39" t="str">
            <v>Campus STAPS</v>
          </cell>
          <cell r="AM39">
            <v>6</v>
          </cell>
        </row>
        <row r="40">
          <cell r="D40" t="str">
            <v>LINE</v>
          </cell>
          <cell r="E40" t="str">
            <v>LABORATOIRE D'INNOVATION ET NUMERIQUE POUR L'EDUCATION</v>
          </cell>
          <cell r="F40" t="str">
            <v>URE</v>
          </cell>
          <cell r="G40" t="str">
            <v>URE CA02</v>
          </cell>
          <cell r="H40" t="str">
            <v>DS4H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CREATES</v>
          </cell>
          <cell r="M40" t="str">
            <v>-</v>
          </cell>
          <cell r="N40" t="str">
            <v>SHAL</v>
          </cell>
          <cell r="O40" t="str">
            <v>-</v>
          </cell>
          <cell r="P40" t="str">
            <v>UCA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V40" t="str">
            <v>UCA</v>
          </cell>
          <cell r="W40" t="str">
            <v>UCA</v>
          </cell>
          <cell r="X40" t="str">
            <v>453N996R05</v>
          </cell>
          <cell r="Y40" t="str">
            <v>Serge QUILIO</v>
          </cell>
          <cell r="Z40" t="str">
            <v>Serge.QUILIO@univ-cotedazur.fr</v>
          </cell>
          <cell r="AA40">
            <v>45170</v>
          </cell>
          <cell r="AB40">
            <v>45473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Christine BONIAK</v>
          </cell>
          <cell r="AI40" t="str">
            <v>Christine.BONIAK@univ-cotedazur.fr</v>
          </cell>
          <cell r="AJ40" t="str">
            <v>INSPE Liégeard 43 Avenue Stephen Liegeard
06100 Nice Cedex 1</v>
          </cell>
          <cell r="AK40" t="str">
            <v>UCA</v>
          </cell>
          <cell r="AL40" t="str">
            <v>LIEGEARD</v>
          </cell>
          <cell r="AM40">
            <v>6</v>
          </cell>
        </row>
        <row r="41">
          <cell r="D41" t="str">
            <v>LIRCES</v>
          </cell>
          <cell r="E41" t="str">
            <v>LABORATOIRE INTERDISCIPLINAIRE RECITS, CULTURES ET SOCIETES</v>
          </cell>
          <cell r="F41" t="str">
            <v>UPR</v>
          </cell>
          <cell r="G41" t="str">
            <v>UPR 3159</v>
          </cell>
          <cell r="H41" t="str">
            <v>CREATES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ODYSSEE</v>
          </cell>
          <cell r="M41" t="str">
            <v>-</v>
          </cell>
          <cell r="N41" t="str">
            <v>SHAL</v>
          </cell>
          <cell r="O41" t="str">
            <v>-</v>
          </cell>
          <cell r="P41" t="str">
            <v>UCA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V41" t="str">
            <v>UCA</v>
          </cell>
          <cell r="W41" t="str">
            <v>UCA</v>
          </cell>
          <cell r="X41" t="str">
            <v>453N920R02</v>
          </cell>
          <cell r="Y41" t="str">
            <v>Marie-Joseph BERTINI</v>
          </cell>
          <cell r="Z41" t="str">
            <v>Marie-Joseph.BERTINI@univ-cotedazur.fr</v>
          </cell>
          <cell r="AA41">
            <v>42736</v>
          </cell>
          <cell r="AB41">
            <v>46752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Catherine DELEMARRE</v>
          </cell>
          <cell r="AI41" t="str">
            <v>Catherine.DELEMARRE@univ-cotedazur.fr</v>
          </cell>
          <cell r="AJ41" t="str">
            <v>Campus Carlone, 98 Bd Edouard Herriot, BP 3209
06204 NICE CEDEX 3</v>
          </cell>
          <cell r="AK41" t="str">
            <v>UCA</v>
          </cell>
          <cell r="AL41" t="str">
            <v>Campus Carlone</v>
          </cell>
          <cell r="AM41">
            <v>6</v>
          </cell>
        </row>
        <row r="42">
          <cell r="D42" t="str">
            <v>MSHS SUD-EST</v>
          </cell>
          <cell r="E42" t="str">
            <v>MAISON DES SCIENCES DE L'HOMME ET DE LA SOCIETE SUD-EST</v>
          </cell>
          <cell r="F42" t="str">
            <v>UAR</v>
          </cell>
          <cell r="G42" t="str">
            <v>UAR 3566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UCA</v>
          </cell>
          <cell r="Q42" t="str">
            <v>CNRS</v>
          </cell>
          <cell r="R42" t="str">
            <v>UNIVERSITE DE CORSE</v>
          </cell>
          <cell r="S42" t="str">
            <v>-</v>
          </cell>
          <cell r="T42" t="str">
            <v>-</v>
          </cell>
          <cell r="V42" t="str">
            <v>UCA</v>
          </cell>
          <cell r="W42" t="str">
            <v>UCA</v>
          </cell>
          <cell r="X42" t="str">
            <v>453N999R01</v>
          </cell>
          <cell r="Y42" t="str">
            <v>Christophe CHARLIER</v>
          </cell>
          <cell r="Z42" t="str">
            <v>Christophe.CHARLIER@univ-cotedazur.fr</v>
          </cell>
          <cell r="AA42">
            <v>44562</v>
          </cell>
          <cell r="AB42">
            <v>46387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Jean-Charles BRIQUET-LAUGIER</v>
          </cell>
          <cell r="AI42" t="str">
            <v>Jean-Charles.BRIQUET-LAUGIER@univ-cotedazur.fr</v>
          </cell>
          <cell r="AJ42" t="str">
            <v>24 avenue des diables bleus
06357 NICE CEDEX 4</v>
          </cell>
          <cell r="AK42" t="str">
            <v>UCA</v>
          </cell>
          <cell r="AL42" t="str">
            <v xml:space="preserve">Campus Saint Jean d’Angely </v>
          </cell>
          <cell r="AM42">
            <v>6</v>
          </cell>
        </row>
        <row r="43">
          <cell r="D43" t="str">
            <v>SICLAB</v>
          </cell>
          <cell r="E43" t="str">
            <v>LABORATOIRE DES SCIENCES DE L’INFORMATION ET DE LA COMMUNICATION</v>
          </cell>
          <cell r="F43" t="str">
            <v>UPR</v>
          </cell>
          <cell r="G43" t="str">
            <v>UPR 3820</v>
          </cell>
          <cell r="H43" t="str">
            <v>CREATES</v>
          </cell>
          <cell r="I43" t="str">
            <v>-</v>
          </cell>
          <cell r="J43" t="str">
            <v>-</v>
          </cell>
          <cell r="K43" t="str">
            <v>-</v>
          </cell>
          <cell r="M43" t="str">
            <v>-</v>
          </cell>
          <cell r="N43" t="str">
            <v>SHAL</v>
          </cell>
          <cell r="O43" t="str">
            <v>I3M</v>
          </cell>
          <cell r="P43" t="str">
            <v>UCA</v>
          </cell>
          <cell r="Q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V43" t="str">
            <v>UCA</v>
          </cell>
          <cell r="W43" t="str">
            <v>UCA</v>
          </cell>
          <cell r="X43" t="str">
            <v>453N920R06</v>
          </cell>
          <cell r="Y43" t="str">
            <v>Nicolas PELISSIER</v>
          </cell>
          <cell r="Z43" t="str">
            <v>Nicolas.PELISSIER@univ-cotedazur.fr</v>
          </cell>
          <cell r="AA43">
            <v>42736</v>
          </cell>
          <cell r="AB43">
            <v>47118</v>
          </cell>
          <cell r="AC43">
            <v>2</v>
          </cell>
          <cell r="AD43" t="str">
            <v xml:space="preserve">Claudine BATAZZI </v>
          </cell>
          <cell r="AE43" t="str">
            <v>Claudine.BATAZZI@univ-cotedazur.fr</v>
          </cell>
          <cell r="AF43">
            <v>42736</v>
          </cell>
          <cell r="AG43">
            <v>47118</v>
          </cell>
          <cell r="AH43" t="str">
            <v>Marie-Paule BOUTAVANT</v>
          </cell>
          <cell r="AI43" t="str">
            <v>Marie-Paule.BOUTAVANT@univ-cotedazur.fr</v>
          </cell>
          <cell r="AJ43" t="str">
            <v>Campus Carlone, 98 Bd Edouard Herriot, BP 3209
06204 NICE CEDEX 3</v>
          </cell>
          <cell r="AK43" t="str">
            <v>UCA</v>
          </cell>
          <cell r="AL43" t="str">
            <v>Campus Carlone</v>
          </cell>
          <cell r="AM43">
            <v>6</v>
          </cell>
        </row>
        <row r="44">
          <cell r="D44" t="str">
            <v>TRANSITIONS</v>
          </cell>
          <cell r="E44" t="str">
            <v>TRANSITIONS SAVOIRS MEDIAS TERRITOIRES</v>
          </cell>
          <cell r="F44" t="str">
            <v>URE</v>
          </cell>
          <cell r="G44" t="str">
            <v>URE CA03</v>
          </cell>
          <cell r="H44" t="str">
            <v>ODYSSEE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CREATES</v>
          </cell>
          <cell r="M44" t="str">
            <v>-</v>
          </cell>
          <cell r="N44" t="str">
            <v>SHAL</v>
          </cell>
          <cell r="O44" t="str">
            <v>-</v>
          </cell>
          <cell r="P44" t="str">
            <v>UCA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V44" t="str">
            <v>UCA</v>
          </cell>
          <cell r="W44" t="str">
            <v>UCA</v>
          </cell>
          <cell r="X44" t="str">
            <v>453N931R04</v>
          </cell>
          <cell r="Y44" t="str">
            <v>Jacques ARASZKIEWIEZ</v>
          </cell>
          <cell r="Z44" t="str">
            <v>Jacques.ARASZKIEWIEZ@univ-cotedazur.fr</v>
          </cell>
          <cell r="AA44">
            <v>42370</v>
          </cell>
          <cell r="AB44">
            <v>46022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J44" t="str">
            <v xml:space="preserve">Batiment IMREDD - 9 rue Julien Lauprêtre 06200 Nice </v>
          </cell>
          <cell r="AK44" t="str">
            <v>UCA</v>
          </cell>
          <cell r="AL44" t="str">
            <v>IMREDD</v>
          </cell>
          <cell r="AM44">
            <v>6</v>
          </cell>
        </row>
        <row r="45">
          <cell r="D45" t="str">
            <v>CERDACFF</v>
          </cell>
          <cell r="E45" t="str">
            <v>CENTRE D'ETUDES ET DE RECHERCHES EN DROIT ADMINISTRATIF, CONSTITUTIONNEL, FINANCIER ET FISCAL</v>
          </cell>
          <cell r="F45" t="str">
            <v>UPR</v>
          </cell>
          <cell r="G45" t="str">
            <v>UPR 7267</v>
          </cell>
          <cell r="H45" t="str">
            <v>LEX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  <cell r="N45" t="str">
            <v>DESPEG</v>
          </cell>
          <cell r="O45" t="str">
            <v>-</v>
          </cell>
          <cell r="P45" t="str">
            <v>UCA</v>
          </cell>
          <cell r="Q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V45" t="str">
            <v>UCA</v>
          </cell>
          <cell r="W45" t="str">
            <v>UCA</v>
          </cell>
          <cell r="X45" t="str">
            <v>453N910R04</v>
          </cell>
          <cell r="Y45" t="str">
            <v>Pauline TURK</v>
          </cell>
          <cell r="Z45" t="str">
            <v>Pauline.TURK@univ-cotedazur.fr</v>
          </cell>
          <cell r="AA45">
            <v>44927</v>
          </cell>
          <cell r="AB45">
            <v>47118</v>
          </cell>
          <cell r="AC45" t="str">
            <v>-</v>
          </cell>
          <cell r="AD45" t="str">
            <v>Marc GUERRINI</v>
          </cell>
          <cell r="AE45" t="str">
            <v>Marc.GUERRINI@univ-cotedazur.fr</v>
          </cell>
          <cell r="AF45">
            <v>44927</v>
          </cell>
          <cell r="AG45">
            <v>47118</v>
          </cell>
          <cell r="AH45" t="str">
            <v>Alexandra VITTEAUD</v>
          </cell>
          <cell r="AI45" t="str">
            <v>Alexandra.VITTEAUD@univ-cotedazur.fr</v>
          </cell>
          <cell r="AJ45" t="str">
            <v>Campus Trotabas - Avenue Doyen Louis Trotabas
06050 NICE CEDEX 1</v>
          </cell>
          <cell r="AK45" t="str">
            <v>UCA</v>
          </cell>
          <cell r="AL45" t="str">
            <v>Campus Trotabas</v>
          </cell>
          <cell r="AM45">
            <v>7</v>
          </cell>
        </row>
        <row r="46">
          <cell r="D46" t="str">
            <v>CERDP</v>
          </cell>
          <cell r="E46" t="str">
            <v>CENTRE D'ETUDES ET DE RECHERCHE EN DROIT DES PROCEDURES</v>
          </cell>
          <cell r="F46" t="str">
            <v>UPR</v>
          </cell>
          <cell r="G46" t="str">
            <v>UPR 1201</v>
          </cell>
          <cell r="H46" t="str">
            <v>LEX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DESPEG</v>
          </cell>
          <cell r="O46" t="str">
            <v>-</v>
          </cell>
          <cell r="P46" t="str">
            <v>UCA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V46" t="str">
            <v>UCA</v>
          </cell>
          <cell r="W46" t="str">
            <v>UCA</v>
          </cell>
          <cell r="X46" t="str">
            <v>453N910R02</v>
          </cell>
          <cell r="Y46" t="str">
            <v xml:space="preserve">Grégoire LERAY </v>
          </cell>
          <cell r="Z46" t="str">
            <v>Gregoire.LERAY@univ-cotedazur.fr</v>
          </cell>
          <cell r="AA46">
            <v>44440</v>
          </cell>
          <cell r="AB46">
            <v>46265</v>
          </cell>
          <cell r="AC46" t="str">
            <v>-</v>
          </cell>
          <cell r="AD46" t="str">
            <v xml:space="preserve">Diane BOUSTANI </v>
          </cell>
          <cell r="AE46" t="str">
            <v>Diane.BOUSTANI@univ-cotedazur.fr</v>
          </cell>
          <cell r="AF46">
            <v>44440</v>
          </cell>
          <cell r="AG46">
            <v>46265</v>
          </cell>
          <cell r="AH46" t="str">
            <v>Christine PALUMBO</v>
          </cell>
          <cell r="AI46" t="str">
            <v>Christine.PALUMBO@univ-cotedazur.fr</v>
          </cell>
          <cell r="AJ46" t="str">
            <v>Campus Trotabas, Avenue Doyen Louis Trotabas
06050 NICE CEDEX 1</v>
          </cell>
          <cell r="AK46" t="str">
            <v>UCA</v>
          </cell>
          <cell r="AL46" t="str">
            <v>Campus Trotabas</v>
          </cell>
          <cell r="AM46">
            <v>7</v>
          </cell>
        </row>
        <row r="47">
          <cell r="D47" t="str">
            <v>ERMES</v>
          </cell>
          <cell r="E47" t="str">
            <v>EQUIPE DE RECHERCHE SUR LES MUTATIONS DE L'EUROPE ET DE SES SOCIETES</v>
          </cell>
          <cell r="F47" t="str">
            <v>UPR</v>
          </cell>
          <cell r="G47" t="str">
            <v>UPR 1198</v>
          </cell>
          <cell r="H47" t="str">
            <v>LEX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ODYSSEE</v>
          </cell>
          <cell r="M47" t="str">
            <v>-</v>
          </cell>
          <cell r="N47" t="str">
            <v>DESPEG</v>
          </cell>
          <cell r="O47" t="str">
            <v>-</v>
          </cell>
          <cell r="P47" t="str">
            <v>UCA</v>
          </cell>
          <cell r="Q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V47" t="str">
            <v>UCA</v>
          </cell>
          <cell r="W47" t="str">
            <v>UCA</v>
          </cell>
          <cell r="X47" t="str">
            <v>453N910R03</v>
          </cell>
          <cell r="Y47" t="str">
            <v>Yannick RUMPALA</v>
          </cell>
          <cell r="Z47" t="str">
            <v>Yannick.RUMPALA@univ-cotedazur.fr</v>
          </cell>
          <cell r="AA47">
            <v>44383</v>
          </cell>
          <cell r="AB47">
            <v>46208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Amale ZIAD</v>
          </cell>
          <cell r="AI47" t="str">
            <v>Amale.ZIAD@univ-cotedazur.fr</v>
          </cell>
          <cell r="AJ47" t="str">
            <v>Campus Trotabas, Avenue Doyen Louis Trotabas
06050 NICE CEDEX 1</v>
          </cell>
          <cell r="AK47" t="str">
            <v>UCA</v>
          </cell>
          <cell r="AL47" t="str">
            <v>Campus Trotabas</v>
          </cell>
          <cell r="AM47">
            <v>7</v>
          </cell>
        </row>
        <row r="48">
          <cell r="D48" t="str">
            <v>GRM</v>
          </cell>
          <cell r="E48" t="str">
            <v>GROUPE DE RECHERCHE EN MANAGEMENT</v>
          </cell>
          <cell r="F48" t="str">
            <v>UPR</v>
          </cell>
          <cell r="G48" t="str">
            <v>UPR 4711</v>
          </cell>
          <cell r="H48" t="str">
            <v>LEX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DESPEG</v>
          </cell>
          <cell r="O48" t="str">
            <v>CRIFP</v>
          </cell>
          <cell r="P48" t="str">
            <v>UCA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V48" t="str">
            <v>UCA</v>
          </cell>
          <cell r="W48" t="str">
            <v>UCA</v>
          </cell>
          <cell r="X48" t="str">
            <v>453N941R</v>
          </cell>
          <cell r="Y48" t="str">
            <v>Ulrike MAYRHOFER</v>
          </cell>
          <cell r="Z48" t="str">
            <v>Ulrike.MAYRHOFER@univ-cotedazur.fr</v>
          </cell>
          <cell r="AA48">
            <v>44440</v>
          </cell>
          <cell r="AB48">
            <v>46265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Sandra MANTUANO</v>
          </cell>
          <cell r="AI48" t="str">
            <v>Sandra.MANTUANO@univ-cotedazur.fr</v>
          </cell>
          <cell r="AJ48" t="str">
            <v>Campus Saint Jean D’Angely, 25 Rue du 22ème B.C.A
06537 NICE CEDEX 4</v>
          </cell>
          <cell r="AK48" t="str">
            <v>UCA</v>
          </cell>
          <cell r="AL48" t="str">
            <v>Campus Saint Jean D’Angely</v>
          </cell>
          <cell r="AM48">
            <v>7</v>
          </cell>
        </row>
        <row r="49">
          <cell r="D49" t="str">
            <v>ITCA</v>
          </cell>
          <cell r="E49" t="str">
            <v>INSTITUT FEDERATIF DE RECHERCHE EN TOURISME (Institut du Tourisme Côte d'Azur)</v>
          </cell>
          <cell r="F49" t="str">
            <v>FR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UCA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V49" t="str">
            <v>-</v>
          </cell>
          <cell r="W49" t="str">
            <v>UCA</v>
          </cell>
          <cell r="X49" t="str">
            <v xml:space="preserve">453N930R01 </v>
          </cell>
          <cell r="Y49" t="str">
            <v xml:space="preserve">Jean Christophe GAY </v>
          </cell>
          <cell r="Z49" t="str">
            <v>Jean-Christophe.GAY@univ-cotedazur.fr</v>
          </cell>
          <cell r="AA49">
            <v>44761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 xml:space="preserve">Vincent TRICARD </v>
          </cell>
          <cell r="AI49" t="str">
            <v>Vincent.TRICARD@univ-cotedazur.fr</v>
          </cell>
          <cell r="AM49">
            <v>7</v>
          </cell>
        </row>
        <row r="50">
          <cell r="D50" t="str">
            <v>LADIE</v>
          </cell>
          <cell r="E50" t="str">
            <v>LABORATOIRE DE DROIT INTERNATIONAL ET EUROPEEN</v>
          </cell>
          <cell r="F50" t="str">
            <v>UPR</v>
          </cell>
          <cell r="G50" t="str">
            <v>UPR 7414</v>
          </cell>
          <cell r="H50" t="str">
            <v>LEX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ODYSSEE</v>
          </cell>
          <cell r="M50" t="str">
            <v>-</v>
          </cell>
          <cell r="N50" t="str">
            <v>DESPEG</v>
          </cell>
          <cell r="O50" t="str">
            <v>CEDORE+GEREDIC</v>
          </cell>
          <cell r="P50" t="str">
            <v>UCA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V50" t="str">
            <v>UCA</v>
          </cell>
          <cell r="W50" t="str">
            <v>UCA</v>
          </cell>
          <cell r="X50" t="str">
            <v>453N911R01</v>
          </cell>
          <cell r="Y50" t="str">
            <v>Anne MILLET-DEVALLE</v>
          </cell>
          <cell r="Z50" t="str">
            <v>Anne.Millet-Devalle@univ-cotedazur.fr</v>
          </cell>
          <cell r="AA50">
            <v>43222</v>
          </cell>
          <cell r="AB50">
            <v>45778</v>
          </cell>
          <cell r="AC50" t="str">
            <v>-</v>
          </cell>
          <cell r="AD50" t="str">
            <v>Julie FERRAND</v>
          </cell>
          <cell r="AE50" t="str">
            <v>Julie.FERRAND@univ-cotedazur.fr</v>
          </cell>
          <cell r="AF50">
            <v>44547</v>
          </cell>
          <cell r="AG50">
            <v>45374</v>
          </cell>
          <cell r="AH50" t="str">
            <v>Joëlle MAUME</v>
          </cell>
          <cell r="AI50" t="str">
            <v>Joelle.MAUME@univ-cotedazur.fr</v>
          </cell>
          <cell r="AJ50" t="str">
            <v>Campus Trotabas, Avenue Doyen Louis Trotabas
06050 NICE CEDEX 1</v>
          </cell>
          <cell r="AK50" t="str">
            <v>UCA</v>
          </cell>
          <cell r="AL50" t="str">
            <v>Campus Trotabas</v>
          </cell>
          <cell r="AM50">
            <v>7</v>
          </cell>
        </row>
        <row r="51">
          <cell r="D51" t="str">
            <v>LAPCOS</v>
          </cell>
          <cell r="E51" t="str">
            <v>LABORATOIRE D'ANTHROPOLOGIE ET DE PSYCHOLOGIE CLINIQUES, COGNITIVES ET SOCIALES</v>
          </cell>
          <cell r="F51" t="str">
            <v>UPR</v>
          </cell>
          <cell r="G51" t="str">
            <v>UPR 7278</v>
          </cell>
          <cell r="H51" t="str">
            <v>HEALTHY</v>
          </cell>
          <cell r="I51" t="str">
            <v>ODYSSEE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SHAL</v>
          </cell>
          <cell r="O51" t="str">
            <v>LASMIC + LPCS</v>
          </cell>
          <cell r="P51" t="str">
            <v>UCA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V51" t="str">
            <v>UCA</v>
          </cell>
          <cell r="W51" t="str">
            <v>UCA</v>
          </cell>
          <cell r="X51" t="str">
            <v>453N920R08</v>
          </cell>
          <cell r="Y51" t="str">
            <v>Edith GALY</v>
          </cell>
          <cell r="Z51" t="str">
            <v>Edith.GALY@univ-cotedazur.fr</v>
          </cell>
          <cell r="AA51">
            <v>45108</v>
          </cell>
          <cell r="AB51">
            <v>46934</v>
          </cell>
          <cell r="AC51" t="str">
            <v>-</v>
          </cell>
          <cell r="AD51" t="str">
            <v>Thierry LONG</v>
          </cell>
          <cell r="AE51" t="str">
            <v>Thierry.LONG@univ-cotedazur.fr</v>
          </cell>
          <cell r="AF51">
            <v>45108</v>
          </cell>
          <cell r="AG51">
            <v>46934</v>
          </cell>
          <cell r="AH51" t="str">
            <v>Diane GAUFFRIDY</v>
          </cell>
          <cell r="AI51" t="str">
            <v>Diane.GAUFFRIDY@univ-cotedazur.fr</v>
          </cell>
          <cell r="AJ51" t="str">
            <v>Campus Saint Jean d'Angély 3, 24 avenue des Diables Bleus
06357 NICE CEDEX 4</v>
          </cell>
          <cell r="AK51" t="str">
            <v>UCA</v>
          </cell>
          <cell r="AL51" t="str">
            <v xml:space="preserve">Campus Saint Jean d’Angely </v>
          </cell>
          <cell r="AM51">
            <v>7</v>
          </cell>
        </row>
        <row r="52">
          <cell r="D52" t="str">
            <v>URMIS</v>
          </cell>
          <cell r="E52" t="str">
            <v>UNITE DE RECHERCHE MIGRATIONS ET SOCIETE</v>
          </cell>
          <cell r="F52" t="str">
            <v>UMR</v>
          </cell>
          <cell r="G52" t="str">
            <v>UMR 8245</v>
          </cell>
          <cell r="H52" t="str">
            <v>ODYSSEE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SHAL</v>
          </cell>
          <cell r="O52" t="str">
            <v>-</v>
          </cell>
          <cell r="P52" t="str">
            <v>UCA</v>
          </cell>
          <cell r="Q52" t="str">
            <v>CNRS</v>
          </cell>
          <cell r="R52" t="str">
            <v>IRD</v>
          </cell>
          <cell r="S52" t="str">
            <v>PARIS 7</v>
          </cell>
          <cell r="T52" t="str">
            <v>-</v>
          </cell>
          <cell r="V52" t="str">
            <v>UCA</v>
          </cell>
          <cell r="W52" t="str">
            <v>UCA</v>
          </cell>
          <cell r="X52" t="str">
            <v>453N920R10</v>
          </cell>
          <cell r="Y52" t="str">
            <v>Swanie POTOT</v>
          </cell>
          <cell r="Z52" t="str">
            <v>Swanie.POTOT@univ-cotedazur.fr</v>
          </cell>
          <cell r="AA52">
            <v>44927</v>
          </cell>
          <cell r="AB52">
            <v>47118</v>
          </cell>
          <cell r="AC52" t="str">
            <v>-</v>
          </cell>
          <cell r="AD52" t="str">
            <v xml:space="preserve">Marie LESCLINGAND (Nice)
 Florence BOYER (Paris) </v>
          </cell>
          <cell r="AE52" t="str">
            <v>Marie.LESCLINGAND@univ-cotedazur.fr</v>
          </cell>
          <cell r="AF52" t="str">
            <v xml:space="preserve">01/01/2023 - 01/01/2019 </v>
          </cell>
          <cell r="AG52" t="str">
            <v xml:space="preserve">31/12/2028 - 31/12/2024  </v>
          </cell>
          <cell r="AH52" t="str">
            <v>Tonia LASTAPIS (RA Paris) / Valérie SAURENT (Gestionnaire Nice)</v>
          </cell>
          <cell r="AI52" t="str">
            <v>tonia.lastapis@cnrs.fr; Antonietta.LASTAPIS-GRAMAZIO@univ-cotedazur.fr / Valerie.SAURENT@univ-cotedazur.fr</v>
          </cell>
          <cell r="AJ52" t="str">
            <v>Urmis – Maison des Sciences de l’Homme et de la Société Sud-Est
Pôle Universitaire Saint-Jean d’Angély 3
24 avenue des diables bleus
06300 NICE/ UPDiderot - Bât. Olympes de Gouges - 8 Place Paul Ricoeur
75013 PARIS</v>
          </cell>
          <cell r="AK52" t="str">
            <v>UCA</v>
          </cell>
          <cell r="AL52" t="str">
            <v xml:space="preserve">Campus Saint Jean d’Angely </v>
          </cell>
          <cell r="AM52">
            <v>7</v>
          </cell>
        </row>
        <row r="53">
          <cell r="D53" t="str">
            <v>I3S</v>
          </cell>
          <cell r="E53" t="str">
            <v>LABORATOIRE D'INFORMATIQUE SIGNAUX ET SYSTEMES DE SOPHIA-ANTIPOLIS</v>
          </cell>
          <cell r="F53" t="str">
            <v>UMR</v>
          </cell>
          <cell r="G53" t="str">
            <v>UMR 7271</v>
          </cell>
          <cell r="H53" t="str">
            <v>DS4H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LIFE</v>
          </cell>
          <cell r="M53" t="str">
            <v>-</v>
          </cell>
          <cell r="N53" t="str">
            <v>S.T.I.C.</v>
          </cell>
          <cell r="O53" t="str">
            <v>-</v>
          </cell>
          <cell r="P53" t="str">
            <v>UCA</v>
          </cell>
          <cell r="Q53" t="str">
            <v>CNRS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INRIA</v>
          </cell>
          <cell r="V53" t="str">
            <v>au choix du DU</v>
          </cell>
          <cell r="W53" t="str">
            <v>UCA par UCA
CNRS par CNRS</v>
          </cell>
          <cell r="X53" t="str">
            <v>453N933R04</v>
          </cell>
          <cell r="Y53" t="str">
            <v>Frederic MALLET</v>
          </cell>
          <cell r="Z53" t="str">
            <v>Frederic.MALLET@univ-cotedazur.fr; fmallet@i3s.unice.fr</v>
          </cell>
          <cell r="AA53">
            <v>44805</v>
          </cell>
          <cell r="AB53">
            <v>46630</v>
          </cell>
          <cell r="AD53" t="str">
            <v>Vicente ZARZOSO</v>
          </cell>
          <cell r="AE53" t="str">
            <v>Vicente.ZARZOSO@univ-cotedazur.fr; zarzoso@i3s.unice.fr</v>
          </cell>
          <cell r="AF53">
            <v>44805</v>
          </cell>
          <cell r="AG53">
            <v>46630</v>
          </cell>
          <cell r="AH53" t="str">
            <v xml:space="preserve">Pierre ALFARROBA </v>
          </cell>
          <cell r="AI53" t="str">
            <v>Pierre.ALFARROBA@univ-cotedazur.fr; pierre.alfarroba@i3s.unice.fr</v>
          </cell>
          <cell r="AJ53" t="str">
            <v>2000 route des Lucioles
06903 SOPHIA ANTIPOLIS CEDEX - VALBONNE</v>
          </cell>
          <cell r="AK53" t="str">
            <v>UCA/INRIA</v>
          </cell>
          <cell r="AL53" t="str">
            <v>Campus SophiaTech</v>
          </cell>
          <cell r="AM53">
            <v>9</v>
          </cell>
        </row>
        <row r="54">
          <cell r="D54" t="str">
            <v>LEAT</v>
          </cell>
          <cell r="E54" t="str">
            <v>LABORATOIRE D'ELECTRONIQUE,  ANTENNES ET TELECOMMUNICATIONS</v>
          </cell>
          <cell r="F54" t="str">
            <v>UMR</v>
          </cell>
          <cell r="G54" t="str">
            <v>UMR 7248</v>
          </cell>
          <cell r="H54" t="str">
            <v>DS4H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S.T.I.C.</v>
          </cell>
          <cell r="O54" t="str">
            <v>-</v>
          </cell>
          <cell r="P54" t="str">
            <v>UCA</v>
          </cell>
          <cell r="Q54" t="str">
            <v>CNRS</v>
          </cell>
          <cell r="R54" t="str">
            <v>-</v>
          </cell>
          <cell r="S54" t="str">
            <v>-</v>
          </cell>
          <cell r="T54" t="str">
            <v>-</v>
          </cell>
          <cell r="V54" t="str">
            <v>UCA</v>
          </cell>
          <cell r="W54" t="str">
            <v>UCA par UCA
CNRS par CNRS</v>
          </cell>
          <cell r="X54" t="str">
            <v>453N933R05</v>
          </cell>
          <cell r="Y54" t="str">
            <v>Robert STARAJ</v>
          </cell>
          <cell r="Z54" t="str">
            <v>Robert.STARAJ@univ-cotedazur.fr</v>
          </cell>
          <cell r="AA54">
            <v>43101</v>
          </cell>
          <cell r="AB54">
            <v>45291</v>
          </cell>
          <cell r="AD54" t="str">
            <v>Jean-Marc RIBERO 
Francois VERDIER</v>
          </cell>
          <cell r="AE54" t="str">
            <v>Jean-Marc.RIBERO@univ-cotedazur.fr ; 
Francois.VERDIER@univ-cotedazur.fr</v>
          </cell>
          <cell r="AF54">
            <v>43101</v>
          </cell>
          <cell r="AG54">
            <v>45291</v>
          </cell>
          <cell r="AH54" t="str">
            <v>Françoise TRUCAS</v>
          </cell>
          <cell r="AI54" t="str">
            <v>Francoise.TRUCAS@univ-cotedazur.fr</v>
          </cell>
          <cell r="AJ54" t="str">
            <v>Campus SophiaTech, Bâtiment Forum BP 145, 930 Route des Colles
06903 SOPHIA ANTIPOLIS CEDEX - VALBONNE</v>
          </cell>
          <cell r="AK54" t="str">
            <v>UCA</v>
          </cell>
          <cell r="AL54" t="str">
            <v>Campus SophiaTech</v>
          </cell>
          <cell r="AM54">
            <v>9</v>
          </cell>
        </row>
        <row r="55">
          <cell r="D55" t="str">
            <v>POLYTECH'LAB</v>
          </cell>
          <cell r="E55" t="str">
            <v>LABORATOIRE POLYTECH'LAB</v>
          </cell>
          <cell r="F55" t="str">
            <v>UPR</v>
          </cell>
          <cell r="G55" t="str">
            <v>UPR 7498</v>
          </cell>
          <cell r="H55" t="str">
            <v>DS4H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S.T.I.C.</v>
          </cell>
          <cell r="O55" t="str">
            <v>I-CITY + EPOC</v>
          </cell>
          <cell r="P55" t="str">
            <v>UCA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V55" t="str">
            <v>UCA</v>
          </cell>
          <cell r="W55" t="str">
            <v>UCA</v>
          </cell>
          <cell r="X55" t="str">
            <v>453N937R02</v>
          </cell>
          <cell r="Y55" t="str">
            <v>Gilles JACQUEMOD</v>
          </cell>
          <cell r="Z55" t="str">
            <v>Gilles.JACQUEMOD@univ-cotedazur.fr</v>
          </cell>
          <cell r="AA55">
            <v>42736</v>
          </cell>
          <cell r="AB55">
            <v>45657</v>
          </cell>
          <cell r="AC55" t="str">
            <v>-</v>
          </cell>
          <cell r="AD55" t="str">
            <v xml:space="preserve">Erwin FRANQUET </v>
          </cell>
          <cell r="AE55" t="str">
            <v>erwin.franquet@univ-cotedazur.fr</v>
          </cell>
          <cell r="AF55">
            <v>44696</v>
          </cell>
          <cell r="AG55">
            <v>45657</v>
          </cell>
          <cell r="AH55" t="str">
            <v>Christine LESTREZ</v>
          </cell>
          <cell r="AI55" t="str">
            <v>Christine.LESTREZ@univ-cotedazur.fr</v>
          </cell>
          <cell r="AJ55" t="str">
            <v>Campus SophiaTech, 930 Route des Colles
06903 Sophia Antipolis Cedex</v>
          </cell>
          <cell r="AK55" t="str">
            <v>UCA</v>
          </cell>
          <cell r="AL55" t="str">
            <v>Campus SophiaTech</v>
          </cell>
          <cell r="AM55">
            <v>9</v>
          </cell>
        </row>
        <row r="56">
          <cell r="D56" t="str">
            <v>CCMA</v>
          </cell>
          <cell r="E56" t="str">
            <v>CENTRE COMMUN DE MICROSCOPIE APPLIQUEE</v>
          </cell>
          <cell r="F56" t="str">
            <v>UAR</v>
          </cell>
          <cell r="G56" t="str">
            <v>UAR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UCA</v>
          </cell>
          <cell r="Q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V56" t="str">
            <v>UCA</v>
          </cell>
          <cell r="W56" t="str">
            <v>UCA</v>
          </cell>
          <cell r="X56" t="str">
            <v>453N933R02</v>
          </cell>
          <cell r="Y56" t="str">
            <v>Sandra LACAS-GERVAIS</v>
          </cell>
          <cell r="Z56" t="str">
            <v>Sandra.LACAS-GERVAIS@univ-cotedazur.fr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Campus Sciences, Parc Valrose, 28 avenue Valrose
06108 NICE CEDEX 2</v>
          </cell>
          <cell r="AK56" t="str">
            <v>UCA</v>
          </cell>
          <cell r="AL56" t="str">
            <v>Campus Valrose</v>
          </cell>
          <cell r="AM56">
            <v>10</v>
          </cell>
        </row>
        <row r="57">
          <cell r="D57" t="str">
            <v>ECCOREV</v>
          </cell>
          <cell r="E57" t="str">
            <v>ECOSYSTEMES CONTINENTAUX ET RISQUES ENVIRONNEMENTAUX</v>
          </cell>
          <cell r="F57" t="str">
            <v>FR</v>
          </cell>
          <cell r="G57" t="str">
            <v>FR 3098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CNRS</v>
          </cell>
          <cell r="Q57" t="str">
            <v>INRAE</v>
          </cell>
          <cell r="R57" t="str">
            <v>IRD</v>
          </cell>
          <cell r="S57" t="str">
            <v>CEA</v>
          </cell>
          <cell r="U57" t="str">
            <v>X</v>
          </cell>
          <cell r="Y57" t="str">
            <v>Nicolas ROCHE</v>
          </cell>
          <cell r="Z57" t="str">
            <v>roche@cerege.fr</v>
          </cell>
          <cell r="AA57">
            <v>44927</v>
          </cell>
          <cell r="AB57">
            <v>45291</v>
          </cell>
          <cell r="AD57" t="str">
            <v>Eric MARTIN / Alexandra SCHLEYER-LINDENMANN</v>
          </cell>
          <cell r="AF57">
            <v>44927</v>
          </cell>
          <cell r="AG57">
            <v>45291</v>
          </cell>
          <cell r="AH57" t="str">
            <v>X</v>
          </cell>
          <cell r="AI57" t="str">
            <v>X</v>
          </cell>
          <cell r="AJ57" t="str">
            <v>Europôle méditerranéen de l'Arbois 13545 AIX EN PROVENCE CEDEX 4</v>
          </cell>
          <cell r="AK57" t="str">
            <v>AIX MARSEILLE UNIVERSITES</v>
          </cell>
          <cell r="AL57" t="str">
            <v>X</v>
          </cell>
          <cell r="AM57">
            <v>10</v>
          </cell>
        </row>
        <row r="58">
          <cell r="D58" t="str">
            <v>ECOSEAS</v>
          </cell>
          <cell r="E58" t="str">
            <v>ECOLOGY AND CONSERVATION SCIENCE FOR SUSTAINABLE SEAS</v>
          </cell>
          <cell r="F58" t="str">
            <v>UMR</v>
          </cell>
          <cell r="G58" t="str">
            <v>UMR 7035</v>
          </cell>
          <cell r="H58" t="str">
            <v>LIFE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ODYSSEE</v>
          </cell>
          <cell r="M58" t="str">
            <v>-</v>
          </cell>
          <cell r="N58" t="str">
            <v>SFA</v>
          </cell>
          <cell r="O58" t="str">
            <v>ECOMERS</v>
          </cell>
          <cell r="P58" t="str">
            <v>UCA</v>
          </cell>
          <cell r="Q58" t="str">
            <v>CNRS</v>
          </cell>
          <cell r="R58" t="str">
            <v>-</v>
          </cell>
          <cell r="S58" t="str">
            <v>-</v>
          </cell>
          <cell r="T58" t="str">
            <v>-</v>
          </cell>
          <cell r="V58" t="str">
            <v>UCA</v>
          </cell>
          <cell r="W58" t="str">
            <v>UCA</v>
          </cell>
          <cell r="X58" t="str">
            <v>453N933R11</v>
          </cell>
          <cell r="Y58" t="str">
            <v>Cécile SABOURAULT</v>
          </cell>
          <cell r="Z58" t="str">
            <v>Cecile.Sabourault@univ-cotedazur.fr</v>
          </cell>
          <cell r="AA58">
            <v>44044</v>
          </cell>
          <cell r="AB58">
            <v>45291</v>
          </cell>
          <cell r="AD58" t="str">
            <v>Marie-Yasmine BOTTEIN</v>
          </cell>
          <cell r="AE58" t="str">
            <v>Marie-Yasmine.BOTTEIN@univ-cotedazur.fr</v>
          </cell>
          <cell r="AF58">
            <v>44531</v>
          </cell>
          <cell r="AG58">
            <v>45291</v>
          </cell>
          <cell r="AJ58" t="str">
            <v>Campus Valrose, 28 avenue Valrose
06108 NICE CEDEX 2</v>
          </cell>
          <cell r="AK58" t="str">
            <v>UCA</v>
          </cell>
          <cell r="AL58" t="str">
            <v>Campus Valrose</v>
          </cell>
          <cell r="AM58">
            <v>10</v>
          </cell>
        </row>
        <row r="59">
          <cell r="D59" t="str">
            <v xml:space="preserve">FioriMed2 </v>
          </cell>
          <cell r="E59" t="str">
            <v xml:space="preserve">FioriMed2 </v>
          </cell>
          <cell r="F59" t="str">
            <v>UMT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 t="str">
            <v>-</v>
          </cell>
          <cell r="O59" t="str">
            <v>-</v>
          </cell>
          <cell r="P59" t="str">
            <v>UCA</v>
          </cell>
          <cell r="Q59" t="str">
            <v>INRAE</v>
          </cell>
          <cell r="R59" t="str">
            <v>CNRS</v>
          </cell>
          <cell r="S59" t="str">
            <v>-</v>
          </cell>
          <cell r="T59" t="str">
            <v>-</v>
          </cell>
          <cell r="V59" t="str">
            <v>au choix</v>
          </cell>
          <cell r="W59" t="str">
            <v xml:space="preserve">chaque partenaires gère ses crédits </v>
          </cell>
          <cell r="X59" t="str">
            <v>Sans information</v>
          </cell>
          <cell r="Y59" t="str">
            <v>Bruno PARIS / Christine PONCET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Institut Sophpia Agrobiotech 
Centre de recherche Provence-Alpes- Côte d’Azur 400 route des Chappes BP 167
06903 Sophia Antipolis Cedex</v>
          </cell>
          <cell r="AM59">
            <v>10</v>
          </cell>
        </row>
        <row r="60">
          <cell r="D60" t="str">
            <v>ISA</v>
          </cell>
          <cell r="E60" t="str">
            <v>INSTITUT SOPHIA AGROBIOTECH</v>
          </cell>
          <cell r="F60" t="str">
            <v>UMR</v>
          </cell>
          <cell r="G60" t="str">
            <v>UMR 1355 (7254)</v>
          </cell>
          <cell r="H60" t="str">
            <v>LIFE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 t="str">
            <v>SVS</v>
          </cell>
          <cell r="O60" t="str">
            <v>IBSV</v>
          </cell>
          <cell r="P60" t="str">
            <v>UCA</v>
          </cell>
          <cell r="Q60" t="str">
            <v>CNRS</v>
          </cell>
          <cell r="R60" t="str">
            <v>INRAE</v>
          </cell>
          <cell r="S60" t="str">
            <v>-</v>
          </cell>
          <cell r="T60" t="str">
            <v>-</v>
          </cell>
          <cell r="V60" t="str">
            <v>INRAE</v>
          </cell>
          <cell r="W60" t="str">
            <v>INRAE</v>
          </cell>
          <cell r="X60" t="str">
            <v>N/A</v>
          </cell>
          <cell r="Y60" t="str">
            <v>Philippe CASTAGNONE</v>
          </cell>
          <cell r="Z60" t="str">
            <v>Philippe.CASTAGNONE@univ-cotedazur.fr</v>
          </cell>
          <cell r="AA60">
            <v>43101</v>
          </cell>
          <cell r="AB60">
            <v>45291</v>
          </cell>
          <cell r="AD60" t="str">
            <v>Pierre FRENDO</v>
          </cell>
          <cell r="AE60" t="str">
            <v>Pierre.FRENDO@univ-cotedazur.fr</v>
          </cell>
          <cell r="AF60">
            <v>43101</v>
          </cell>
          <cell r="AG60">
            <v>45291</v>
          </cell>
          <cell r="AH60" t="str">
            <v>Catherine AUGUET-CHADAJ</v>
          </cell>
          <cell r="AI60" t="str">
            <v>catherine.auguet-chadaj@inrae.fr ; Catherine.AUGUET-CHADAJ@univ-cotedazur.fr</v>
          </cell>
          <cell r="AJ60" t="str">
            <v>Centre de recherche Provence-Alpes-Côte d’Azur, 400 route des Chappes, BP 167
06903 SOPHIA ANTIPOLIS CEDEX - VALBONNE</v>
          </cell>
          <cell r="AK60" t="str">
            <v>INRAE</v>
          </cell>
          <cell r="AM60">
            <v>10</v>
          </cell>
        </row>
        <row r="61">
          <cell r="D61" t="str">
            <v>MARRES</v>
          </cell>
          <cell r="E61" t="str">
            <v xml:space="preserve">INSTITUT FEDERATIF DE RECHERCHE RESSOURCES MARINES </v>
          </cell>
          <cell r="F61" t="str">
            <v>FR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UCA</v>
          </cell>
          <cell r="Q61" t="str">
            <v>-</v>
          </cell>
          <cell r="R61" t="str">
            <v>-</v>
          </cell>
          <cell r="S61" t="str">
            <v>-</v>
          </cell>
          <cell r="T61" t="str">
            <v>-</v>
          </cell>
          <cell r="V61" t="str">
            <v>-</v>
          </cell>
          <cell r="W61" t="str">
            <v>UCA</v>
          </cell>
          <cell r="X61" t="str">
            <v>Sans information</v>
          </cell>
          <cell r="Y61" t="str">
            <v xml:space="preserve">Eric Rottinger </v>
          </cell>
          <cell r="Z61" t="str">
            <v>eric.rottinger@univ-cotedazur.fr</v>
          </cell>
          <cell r="AA61" t="str">
            <v>-</v>
          </cell>
          <cell r="AB61" t="str">
            <v>-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 xml:space="preserve">Laurence GENET </v>
          </cell>
          <cell r="AI61" t="str">
            <v>Laurence.GENET@univ-cotedazur.fr</v>
          </cell>
          <cell r="AJ61" t="str">
            <v>Faculté de Médecine, 28 avenue Valombrose
06107 Nice Cedex 2</v>
          </cell>
          <cell r="AM61">
            <v>10</v>
          </cell>
        </row>
        <row r="62">
          <cell r="D62" t="str">
            <v>ROPSE</v>
          </cell>
          <cell r="E62" t="str">
            <v>RÉPONSE DES ORGANISMES ET POPULATIONS AU STRESS ENVIRONNEMENTAL  (C3M / GREDEG / ECOSEAS / ICN)</v>
          </cell>
          <cell r="F62" t="str">
            <v>LIA</v>
          </cell>
          <cell r="G62" t="str">
            <v>-</v>
          </cell>
          <cell r="H62" t="str">
            <v>-</v>
          </cell>
          <cell r="I62" t="str">
            <v>-</v>
          </cell>
          <cell r="J62" t="str">
            <v>-</v>
          </cell>
          <cell r="K62" t="str">
            <v>-</v>
          </cell>
          <cell r="L62" t="str">
            <v>-</v>
          </cell>
          <cell r="M62" t="str">
            <v>-</v>
          </cell>
          <cell r="N62" t="str">
            <v>SVS</v>
          </cell>
          <cell r="O62" t="str">
            <v>-</v>
          </cell>
          <cell r="P62" t="str">
            <v>-</v>
          </cell>
          <cell r="Q62" t="str">
            <v>-</v>
          </cell>
          <cell r="R62" t="str">
            <v>-</v>
          </cell>
          <cell r="S62" t="str">
            <v>-</v>
          </cell>
          <cell r="T62" t="str">
            <v>-</v>
          </cell>
          <cell r="V62" t="str">
            <v>-</v>
          </cell>
          <cell r="W62" t="str">
            <v>UCA</v>
          </cell>
          <cell r="X62" t="str">
            <v>Versé à l'IRCAN</v>
          </cell>
          <cell r="Y62" t="str">
            <v>Paola FURLA</v>
          </cell>
          <cell r="Z62" t="str">
            <v>Paola.FURLA@univ-cotedazur.fr</v>
          </cell>
          <cell r="AA62" t="str">
            <v>-</v>
          </cell>
          <cell r="AB62" t="str">
            <v>-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M62" t="str">
            <v>5/10</v>
          </cell>
        </row>
        <row r="63">
          <cell r="D63" t="str">
            <v>GREDEG</v>
          </cell>
          <cell r="E63" t="str">
            <v>GROUPE DE RECHERCHE EN DROIT, ECONOMIE ET GESTION</v>
          </cell>
          <cell r="F63" t="str">
            <v>UMR</v>
          </cell>
          <cell r="G63" t="str">
            <v>UMR 7321</v>
          </cell>
          <cell r="H63" t="str">
            <v>DS4H</v>
          </cell>
          <cell r="I63" t="str">
            <v>LEX</v>
          </cell>
          <cell r="J63" t="str">
            <v>ELMI</v>
          </cell>
          <cell r="K63" t="str">
            <v>CREATES</v>
          </cell>
          <cell r="L63" t="str">
            <v>-</v>
          </cell>
          <cell r="M63" t="str">
            <v>-</v>
          </cell>
          <cell r="N63" t="str">
            <v xml:space="preserve">DESPEG / SHAL </v>
          </cell>
          <cell r="O63" t="str">
            <v>-</v>
          </cell>
          <cell r="P63" t="str">
            <v>UCA</v>
          </cell>
          <cell r="Q63" t="str">
            <v>CNRS</v>
          </cell>
          <cell r="R63" t="str">
            <v>INRAE</v>
          </cell>
          <cell r="S63" t="str">
            <v>-</v>
          </cell>
          <cell r="T63" t="str">
            <v>-</v>
          </cell>
          <cell r="U63" t="str">
            <v>SKEMA KTO</v>
          </cell>
          <cell r="V63" t="str">
            <v>UCA</v>
          </cell>
          <cell r="W63" t="str">
            <v>UCA par UCA
CNRS par CNRS</v>
          </cell>
          <cell r="X63" t="str">
            <v>453N997R01</v>
          </cell>
          <cell r="Y63" t="str">
            <v>Jackie KRAFFT</v>
          </cell>
          <cell r="Z63" t="str">
            <v>jackie.krafft@gredeg.cnrs.fr ; 
Jackie.Krafft@univ-cotedazur.fr</v>
          </cell>
          <cell r="AA63">
            <v>44682</v>
          </cell>
          <cell r="AB63">
            <v>45291</v>
          </cell>
          <cell r="AC63" t="str">
            <v>-</v>
          </cell>
          <cell r="AD63" t="str">
            <v>Amel ATTOUR 
Mauro NAPOLETANO  Gustavo VIEIRA DA COSTA CERQUEIRA</v>
          </cell>
          <cell r="AE63" t="str">
            <v>Amel.ATTOUR@univ-cotedazur.fr ; 
Mauro.NAPOLETANO@univ-cotedazur.fr; Gustavo.VIEIRA-DA-COSTA-CERQUEIRA@univ-cotedazur.fr</v>
          </cell>
          <cell r="AF63">
            <v>44682</v>
          </cell>
          <cell r="AG63">
            <v>45291</v>
          </cell>
          <cell r="AH63" t="str">
            <v>Agnès MOREAU</v>
          </cell>
          <cell r="AI63" t="str">
            <v>agnes.moreau@gredeg.cnrs.fr; Agnes.MOREAU@univ-cotedazur.fr</v>
          </cell>
          <cell r="AJ63" t="str">
            <v>Bâtiment 2, Campus Azur du CNRS, 250 rue Albert Einstein - CS 10269 - F
06905 SOPHIA ANTIPOLIS Cedex</v>
          </cell>
          <cell r="AK63" t="str">
            <v>UCA/CNRS</v>
          </cell>
          <cell r="AL63" t="str">
            <v xml:space="preserve">Campus Saint Jean d’Angely </v>
          </cell>
          <cell r="AM63" t="str">
            <v>6/7</v>
          </cell>
        </row>
        <row r="64">
          <cell r="AM64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AA57-1FE6-494E-86BD-FC2B76DC6C61}">
  <dimension ref="A1:P23"/>
  <sheetViews>
    <sheetView tabSelected="1" zoomScale="130" zoomScaleNormal="130" workbookViewId="0">
      <selection activeCell="J5" sqref="J5"/>
    </sheetView>
  </sheetViews>
  <sheetFormatPr baseColWidth="10" defaultRowHeight="14.4" x14ac:dyDescent="0.3"/>
  <cols>
    <col min="2" max="2" width="14.5546875" customWidth="1"/>
    <col min="4" max="4" width="13.44140625" customWidth="1"/>
    <col min="7" max="7" width="13.109375" customWidth="1"/>
    <col min="9" max="9" width="14.33203125" customWidth="1"/>
    <col min="11" max="11" width="12.44140625" customWidth="1"/>
  </cols>
  <sheetData>
    <row r="1" spans="1:16" ht="72.45" customHeight="1" thickBot="1" x14ac:dyDescent="0.35">
      <c r="A1" s="85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7.399999999999999" x14ac:dyDescent="0.35">
      <c r="A3" s="88" t="s">
        <v>14</v>
      </c>
      <c r="B3" s="88"/>
      <c r="C3" s="9" t="s">
        <v>31</v>
      </c>
      <c r="D3" s="9"/>
      <c r="E3" s="9"/>
      <c r="F3" s="9"/>
      <c r="G3" s="9"/>
      <c r="H3" s="9"/>
      <c r="I3" s="9"/>
      <c r="J3" s="9"/>
      <c r="K3" s="9"/>
      <c r="L3" s="9"/>
      <c r="M3" s="2"/>
      <c r="N3" s="2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7.399999999999999" x14ac:dyDescent="0.35">
      <c r="A5" s="4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15.6" x14ac:dyDescent="0.3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15.6" x14ac:dyDescent="0.3">
      <c r="A7" s="89" t="s">
        <v>11</v>
      </c>
      <c r="B7" s="89"/>
      <c r="C7" s="89" t="s">
        <v>12</v>
      </c>
      <c r="D7" s="89"/>
      <c r="E7" s="89"/>
      <c r="F7" s="89"/>
      <c r="G7" s="6" t="s">
        <v>13</v>
      </c>
      <c r="H7" s="2"/>
      <c r="I7" s="2"/>
      <c r="J7" s="2"/>
      <c r="K7" s="2"/>
      <c r="L7" s="2"/>
      <c r="M7" s="2"/>
      <c r="N7" s="2"/>
    </row>
    <row r="8" spans="1:16" ht="31.95" customHeight="1" x14ac:dyDescent="0.3">
      <c r="A8" s="90" t="s">
        <v>97</v>
      </c>
      <c r="B8" s="90"/>
      <c r="C8" s="91" t="s">
        <v>27</v>
      </c>
      <c r="D8" s="91"/>
      <c r="E8" s="91"/>
      <c r="F8" s="91"/>
      <c r="G8" s="20" t="s">
        <v>29</v>
      </c>
      <c r="H8" s="2"/>
      <c r="I8" s="2"/>
      <c r="J8" s="2"/>
      <c r="K8" s="2"/>
      <c r="L8" s="2"/>
      <c r="M8" s="2"/>
      <c r="N8" s="2"/>
    </row>
    <row r="9" spans="1:16" ht="35.700000000000003" customHeight="1" x14ac:dyDescent="0.3">
      <c r="A9" s="92" t="s">
        <v>97</v>
      </c>
      <c r="B9" s="93"/>
      <c r="C9" s="91" t="s">
        <v>53</v>
      </c>
      <c r="D9" s="91"/>
      <c r="E9" s="91"/>
      <c r="F9" s="91"/>
      <c r="G9" s="20" t="s">
        <v>29</v>
      </c>
      <c r="H9" s="2"/>
      <c r="I9" s="2"/>
      <c r="J9" s="2"/>
      <c r="K9" s="2"/>
      <c r="L9" s="2"/>
      <c r="M9" s="2"/>
      <c r="N9" s="2"/>
    </row>
    <row r="10" spans="1:16" ht="35.700000000000003" customHeight="1" x14ac:dyDescent="0.3">
      <c r="A10" s="92" t="s">
        <v>91</v>
      </c>
      <c r="B10" s="93"/>
      <c r="C10" s="91" t="s">
        <v>54</v>
      </c>
      <c r="D10" s="91"/>
      <c r="E10" s="91"/>
      <c r="F10" s="91"/>
      <c r="G10" s="20" t="s">
        <v>23</v>
      </c>
      <c r="H10" s="2"/>
      <c r="I10" s="2"/>
      <c r="J10" s="2"/>
      <c r="K10" s="2"/>
      <c r="L10" s="2"/>
      <c r="M10" s="2"/>
      <c r="N10" s="2"/>
    </row>
    <row r="11" spans="1:16" ht="35.700000000000003" customHeight="1" x14ac:dyDescent="0.3">
      <c r="A11" s="92" t="s">
        <v>98</v>
      </c>
      <c r="B11" s="93"/>
      <c r="C11" s="91" t="s">
        <v>28</v>
      </c>
      <c r="D11" s="91"/>
      <c r="E11" s="91"/>
      <c r="F11" s="91"/>
      <c r="G11" s="20" t="s">
        <v>23</v>
      </c>
      <c r="H11" s="2"/>
      <c r="I11" s="2"/>
      <c r="J11" s="2"/>
      <c r="K11" s="2"/>
      <c r="L11" s="2"/>
      <c r="M11" s="2"/>
      <c r="N11" s="2"/>
    </row>
    <row r="12" spans="1:16" ht="31.5" customHeight="1" x14ac:dyDescent="0.3">
      <c r="A12" s="92" t="s">
        <v>92</v>
      </c>
      <c r="B12" s="93"/>
      <c r="C12" s="91" t="s">
        <v>30</v>
      </c>
      <c r="D12" s="91"/>
      <c r="E12" s="91"/>
      <c r="F12" s="91"/>
      <c r="G12" s="20" t="s">
        <v>23</v>
      </c>
      <c r="H12" s="2"/>
      <c r="I12" s="2"/>
      <c r="J12" s="2"/>
      <c r="K12" s="2"/>
      <c r="L12" s="2"/>
      <c r="M12" s="2"/>
      <c r="N12" s="2"/>
      <c r="O12" s="8"/>
      <c r="P12" s="8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ht="17.399999999999999" x14ac:dyDescent="0.35">
      <c r="A14" s="4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ht="15.6" x14ac:dyDescent="0.3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ht="15.6" x14ac:dyDescent="0.3">
      <c r="A16" s="7" t="s">
        <v>1</v>
      </c>
      <c r="B16" s="94" t="s">
        <v>17</v>
      </c>
      <c r="C16" s="94"/>
      <c r="D16" s="94"/>
      <c r="E16" s="94"/>
      <c r="F16" s="95" t="s">
        <v>24</v>
      </c>
      <c r="G16" s="96"/>
      <c r="H16" s="2"/>
      <c r="I16" s="2"/>
      <c r="J16" s="2"/>
      <c r="K16" s="2"/>
      <c r="L16" s="2"/>
      <c r="M16" s="2"/>
      <c r="N16" s="2"/>
    </row>
    <row r="17" spans="1:14" ht="15.6" x14ac:dyDescent="0.3">
      <c r="A17" s="7" t="s">
        <v>2</v>
      </c>
      <c r="B17" s="94" t="s">
        <v>18</v>
      </c>
      <c r="C17" s="94"/>
      <c r="D17" s="94"/>
      <c r="E17" s="94"/>
      <c r="F17" s="97" t="s">
        <v>25</v>
      </c>
      <c r="G17" s="98"/>
      <c r="H17" s="2"/>
      <c r="I17" s="2"/>
      <c r="J17" s="2"/>
      <c r="K17" s="2"/>
      <c r="L17" s="2"/>
      <c r="M17" s="2"/>
      <c r="N17" s="2"/>
    </row>
    <row r="18" spans="1:14" ht="15.6" x14ac:dyDescent="0.3">
      <c r="A18" s="7" t="s">
        <v>3</v>
      </c>
      <c r="B18" s="94" t="s">
        <v>19</v>
      </c>
      <c r="C18" s="94"/>
      <c r="D18" s="94"/>
      <c r="E18" s="94"/>
      <c r="F18" s="95" t="s">
        <v>35</v>
      </c>
      <c r="G18" s="96"/>
      <c r="H18" s="2"/>
      <c r="I18" s="2"/>
      <c r="J18" s="2"/>
      <c r="K18" s="2"/>
      <c r="L18" s="2"/>
      <c r="M18" s="2"/>
      <c r="N18" s="2"/>
    </row>
    <row r="19" spans="1:14" ht="15.6" x14ac:dyDescent="0.3">
      <c r="A19" s="7" t="s">
        <v>4</v>
      </c>
      <c r="B19" s="94" t="s">
        <v>20</v>
      </c>
      <c r="C19" s="94"/>
      <c r="D19" s="94"/>
      <c r="E19" s="94"/>
      <c r="F19" s="99"/>
      <c r="G19" s="99"/>
      <c r="H19" s="2"/>
      <c r="I19" s="2"/>
      <c r="J19" s="2"/>
      <c r="K19" s="2"/>
      <c r="L19" s="2"/>
      <c r="M19" s="2"/>
      <c r="N19" s="2"/>
    </row>
    <row r="20" spans="1:14" ht="15.6" x14ac:dyDescent="0.3">
      <c r="A20" s="7" t="s">
        <v>5</v>
      </c>
      <c r="B20" s="94" t="s">
        <v>21</v>
      </c>
      <c r="C20" s="94"/>
      <c r="D20" s="94"/>
      <c r="E20" s="94"/>
      <c r="F20" s="99"/>
      <c r="G20" s="99"/>
      <c r="H20" s="2"/>
      <c r="I20" s="2"/>
      <c r="J20" s="2"/>
      <c r="K20" s="2"/>
      <c r="L20" s="2"/>
      <c r="M20" s="2"/>
      <c r="N20" s="2"/>
    </row>
    <row r="21" spans="1:14" ht="15.6" x14ac:dyDescent="0.3">
      <c r="A21" s="7" t="s">
        <v>6</v>
      </c>
      <c r="B21" s="94" t="s">
        <v>22</v>
      </c>
      <c r="C21" s="94"/>
      <c r="D21" s="94"/>
      <c r="E21" s="94"/>
      <c r="F21" s="99"/>
      <c r="G21" s="99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3" customForma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26">
    <mergeCell ref="B21:E21"/>
    <mergeCell ref="F21:G21"/>
    <mergeCell ref="B18:E18"/>
    <mergeCell ref="F18:G18"/>
    <mergeCell ref="B19:E19"/>
    <mergeCell ref="F19:G19"/>
    <mergeCell ref="B20:E20"/>
    <mergeCell ref="F20:G20"/>
    <mergeCell ref="A12:B12"/>
    <mergeCell ref="C12:F12"/>
    <mergeCell ref="B16:E16"/>
    <mergeCell ref="F16:G16"/>
    <mergeCell ref="B17:E17"/>
    <mergeCell ref="F17:G17"/>
    <mergeCell ref="A9:B9"/>
    <mergeCell ref="C9:F9"/>
    <mergeCell ref="A10:B10"/>
    <mergeCell ref="C10:F10"/>
    <mergeCell ref="A11:B11"/>
    <mergeCell ref="C11:F11"/>
    <mergeCell ref="A1:N1"/>
    <mergeCell ref="A3:B3"/>
    <mergeCell ref="A7:B7"/>
    <mergeCell ref="C7:F7"/>
    <mergeCell ref="A8:B8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F16B-322F-4B5B-9CF5-745B88960571}">
  <dimension ref="B1:F43"/>
  <sheetViews>
    <sheetView workbookViewId="0">
      <selection activeCell="I18" sqref="I18"/>
    </sheetView>
  </sheetViews>
  <sheetFormatPr baseColWidth="10" defaultRowHeight="14.4" x14ac:dyDescent="0.3"/>
  <cols>
    <col min="2" max="2" width="34.33203125" customWidth="1"/>
  </cols>
  <sheetData>
    <row r="1" spans="2:6" ht="15" thickBot="1" x14ac:dyDescent="0.35"/>
    <row r="2" spans="2:6" x14ac:dyDescent="0.3">
      <c r="B2" s="100" t="s">
        <v>55</v>
      </c>
      <c r="C2" s="101" t="s">
        <v>56</v>
      </c>
      <c r="D2" s="102"/>
      <c r="E2" s="102"/>
      <c r="F2" s="103"/>
    </row>
    <row r="3" spans="2:6" ht="15" thickBot="1" x14ac:dyDescent="0.35">
      <c r="B3" s="175"/>
      <c r="C3" s="176"/>
      <c r="D3" s="177"/>
      <c r="E3" s="177"/>
      <c r="F3" s="178"/>
    </row>
    <row r="4" spans="2:6" x14ac:dyDescent="0.3">
      <c r="B4" s="171" t="s">
        <v>99</v>
      </c>
      <c r="C4" s="185"/>
      <c r="D4" s="180"/>
      <c r="E4" s="180"/>
      <c r="F4" s="181"/>
    </row>
    <row r="5" spans="2:6" x14ac:dyDescent="0.3">
      <c r="B5" s="172" t="s">
        <v>100</v>
      </c>
      <c r="C5" s="186"/>
      <c r="D5" s="22"/>
      <c r="E5" s="22"/>
      <c r="F5" s="23"/>
    </row>
    <row r="6" spans="2:6" x14ac:dyDescent="0.3">
      <c r="B6" s="172" t="s">
        <v>101</v>
      </c>
      <c r="C6" s="186"/>
      <c r="D6" s="22"/>
      <c r="E6" s="22"/>
      <c r="F6" s="23"/>
    </row>
    <row r="7" spans="2:6" x14ac:dyDescent="0.3">
      <c r="B7" s="172" t="s">
        <v>102</v>
      </c>
      <c r="C7" s="186"/>
      <c r="D7" s="22"/>
      <c r="E7" s="22"/>
      <c r="F7" s="23"/>
    </row>
    <row r="8" spans="2:6" x14ac:dyDescent="0.3">
      <c r="B8" s="172" t="s">
        <v>103</v>
      </c>
      <c r="C8" s="186"/>
      <c r="D8" s="22"/>
      <c r="E8" s="22"/>
      <c r="F8" s="23"/>
    </row>
    <row r="9" spans="2:6" x14ac:dyDescent="0.3">
      <c r="B9" s="172" t="s">
        <v>104</v>
      </c>
      <c r="C9" s="186"/>
      <c r="D9" s="22"/>
      <c r="E9" s="22"/>
      <c r="F9" s="23"/>
    </row>
    <row r="10" spans="2:6" x14ac:dyDescent="0.3">
      <c r="B10" s="172" t="s">
        <v>105</v>
      </c>
      <c r="C10" s="186"/>
      <c r="D10" s="22"/>
      <c r="E10" s="22"/>
      <c r="F10" s="23"/>
    </row>
    <row r="11" spans="2:6" x14ac:dyDescent="0.3">
      <c r="B11" s="172" t="s">
        <v>106</v>
      </c>
      <c r="C11" s="186"/>
      <c r="D11" s="22"/>
      <c r="E11" s="22"/>
      <c r="F11" s="23"/>
    </row>
    <row r="12" spans="2:6" x14ac:dyDescent="0.3">
      <c r="B12" s="172" t="s">
        <v>107</v>
      </c>
      <c r="C12" s="186"/>
      <c r="D12" s="22"/>
      <c r="E12" s="22"/>
      <c r="F12" s="23"/>
    </row>
    <row r="13" spans="2:6" x14ac:dyDescent="0.3">
      <c r="B13" s="172" t="s">
        <v>108</v>
      </c>
      <c r="C13" s="186"/>
      <c r="D13" s="22"/>
      <c r="E13" s="22"/>
      <c r="F13" s="23"/>
    </row>
    <row r="14" spans="2:6" x14ac:dyDescent="0.3">
      <c r="B14" s="172" t="s">
        <v>109</v>
      </c>
      <c r="C14" s="186"/>
      <c r="D14" s="22"/>
      <c r="E14" s="22"/>
      <c r="F14" s="23"/>
    </row>
    <row r="15" spans="2:6" x14ac:dyDescent="0.3">
      <c r="B15" s="172" t="s">
        <v>110</v>
      </c>
      <c r="C15" s="186"/>
      <c r="D15" s="22"/>
      <c r="E15" s="22"/>
      <c r="F15" s="23"/>
    </row>
    <row r="16" spans="2:6" x14ac:dyDescent="0.3">
      <c r="B16" s="172" t="s">
        <v>111</v>
      </c>
      <c r="C16" s="186"/>
      <c r="D16" s="22"/>
      <c r="E16" s="22"/>
      <c r="F16" s="23"/>
    </row>
    <row r="17" spans="2:6" x14ac:dyDescent="0.3">
      <c r="B17" s="172" t="s">
        <v>112</v>
      </c>
      <c r="C17" s="186"/>
      <c r="D17" s="22"/>
      <c r="E17" s="22"/>
      <c r="F17" s="23"/>
    </row>
    <row r="18" spans="2:6" x14ac:dyDescent="0.3">
      <c r="B18" s="172" t="s">
        <v>113</v>
      </c>
      <c r="C18" s="186"/>
      <c r="D18" s="22"/>
      <c r="E18" s="22"/>
      <c r="F18" s="23"/>
    </row>
    <row r="19" spans="2:6" x14ac:dyDescent="0.3">
      <c r="B19" s="172" t="s">
        <v>114</v>
      </c>
      <c r="C19" s="186"/>
      <c r="D19" s="22"/>
      <c r="E19" s="22"/>
      <c r="F19" s="23"/>
    </row>
    <row r="20" spans="2:6" x14ac:dyDescent="0.3">
      <c r="B20" s="172" t="s">
        <v>115</v>
      </c>
      <c r="C20" s="186"/>
      <c r="D20" s="22"/>
      <c r="E20" s="22"/>
      <c r="F20" s="23"/>
    </row>
    <row r="21" spans="2:6" x14ac:dyDescent="0.3">
      <c r="B21" s="172" t="s">
        <v>116</v>
      </c>
      <c r="C21" s="186"/>
      <c r="D21" s="22"/>
      <c r="E21" s="22"/>
      <c r="F21" s="23"/>
    </row>
    <row r="22" spans="2:6" x14ac:dyDescent="0.3">
      <c r="B22" s="173" t="s">
        <v>117</v>
      </c>
      <c r="C22" s="186"/>
      <c r="D22" s="22"/>
      <c r="E22" s="22"/>
      <c r="F22" s="23"/>
    </row>
    <row r="23" spans="2:6" x14ac:dyDescent="0.3">
      <c r="B23" s="172" t="s">
        <v>118</v>
      </c>
      <c r="C23" s="186"/>
      <c r="D23" s="22"/>
      <c r="E23" s="22"/>
      <c r="F23" s="23"/>
    </row>
    <row r="24" spans="2:6" x14ac:dyDescent="0.3">
      <c r="B24" s="172" t="s">
        <v>119</v>
      </c>
      <c r="C24" s="186"/>
      <c r="D24" s="22"/>
      <c r="E24" s="22"/>
      <c r="F24" s="23"/>
    </row>
    <row r="25" spans="2:6" x14ac:dyDescent="0.3">
      <c r="B25" s="172" t="s">
        <v>120</v>
      </c>
      <c r="C25" s="186"/>
      <c r="D25" s="22"/>
      <c r="E25" s="22"/>
      <c r="F25" s="23"/>
    </row>
    <row r="26" spans="2:6" x14ac:dyDescent="0.3">
      <c r="B26" s="172" t="s">
        <v>121</v>
      </c>
      <c r="C26" s="186"/>
      <c r="D26" s="22"/>
      <c r="E26" s="22"/>
      <c r="F26" s="23"/>
    </row>
    <row r="27" spans="2:6" x14ac:dyDescent="0.3">
      <c r="B27" s="172" t="s">
        <v>122</v>
      </c>
      <c r="C27" s="186"/>
      <c r="D27" s="22"/>
      <c r="E27" s="22"/>
      <c r="F27" s="23"/>
    </row>
    <row r="28" spans="2:6" x14ac:dyDescent="0.3">
      <c r="B28" s="172" t="s">
        <v>123</v>
      </c>
      <c r="C28" s="186"/>
      <c r="D28" s="22"/>
      <c r="E28" s="22"/>
      <c r="F28" s="23"/>
    </row>
    <row r="29" spans="2:6" x14ac:dyDescent="0.3">
      <c r="B29" s="172" t="s">
        <v>124</v>
      </c>
      <c r="C29" s="186"/>
      <c r="D29" s="22"/>
      <c r="E29" s="22"/>
      <c r="F29" s="23"/>
    </row>
    <row r="30" spans="2:6" x14ac:dyDescent="0.3">
      <c r="B30" s="172" t="s">
        <v>125</v>
      </c>
      <c r="C30" s="186"/>
      <c r="D30" s="22"/>
      <c r="E30" s="22"/>
      <c r="F30" s="23"/>
    </row>
    <row r="31" spans="2:6" x14ac:dyDescent="0.3">
      <c r="B31" s="172" t="s">
        <v>126</v>
      </c>
      <c r="C31" s="186"/>
      <c r="D31" s="22"/>
      <c r="E31" s="22"/>
      <c r="F31" s="23"/>
    </row>
    <row r="32" spans="2:6" x14ac:dyDescent="0.3">
      <c r="B32" s="172" t="s">
        <v>127</v>
      </c>
      <c r="C32" s="186"/>
      <c r="D32" s="22"/>
      <c r="E32" s="22"/>
      <c r="F32" s="23"/>
    </row>
    <row r="33" spans="2:6" x14ac:dyDescent="0.3">
      <c r="B33" s="173" t="s">
        <v>128</v>
      </c>
      <c r="C33" s="186"/>
      <c r="D33" s="22"/>
      <c r="E33" s="22"/>
      <c r="F33" s="23"/>
    </row>
    <row r="34" spans="2:6" x14ac:dyDescent="0.3">
      <c r="B34" s="172" t="s">
        <v>129</v>
      </c>
      <c r="C34" s="186"/>
      <c r="D34" s="22"/>
      <c r="E34" s="22"/>
      <c r="F34" s="23"/>
    </row>
    <row r="35" spans="2:6" x14ac:dyDescent="0.3">
      <c r="B35" s="172" t="s">
        <v>130</v>
      </c>
      <c r="C35" s="186"/>
      <c r="D35" s="22"/>
      <c r="E35" s="22"/>
      <c r="F35" s="23"/>
    </row>
    <row r="36" spans="2:6" x14ac:dyDescent="0.3">
      <c r="B36" s="172" t="s">
        <v>131</v>
      </c>
      <c r="C36" s="186"/>
      <c r="D36" s="22"/>
      <c r="E36" s="22"/>
      <c r="F36" s="23"/>
    </row>
    <row r="37" spans="2:6" x14ac:dyDescent="0.3">
      <c r="B37" s="172" t="s">
        <v>132</v>
      </c>
      <c r="C37" s="186"/>
      <c r="D37" s="22"/>
      <c r="E37" s="22"/>
      <c r="F37" s="23"/>
    </row>
    <row r="38" spans="2:6" x14ac:dyDescent="0.3">
      <c r="B38" s="172" t="s">
        <v>133</v>
      </c>
      <c r="C38" s="186"/>
      <c r="D38" s="22"/>
      <c r="E38" s="22"/>
      <c r="F38" s="23"/>
    </row>
    <row r="39" spans="2:6" x14ac:dyDescent="0.3">
      <c r="B39" s="172" t="s">
        <v>134</v>
      </c>
      <c r="C39" s="186"/>
      <c r="D39" s="22"/>
      <c r="E39" s="22"/>
      <c r="F39" s="23"/>
    </row>
    <row r="40" spans="2:6" x14ac:dyDescent="0.3">
      <c r="B40" s="172" t="s">
        <v>135</v>
      </c>
      <c r="C40" s="186"/>
      <c r="D40" s="22"/>
      <c r="E40" s="22"/>
      <c r="F40" s="23"/>
    </row>
    <row r="41" spans="2:6" x14ac:dyDescent="0.3">
      <c r="B41" s="172" t="s">
        <v>136</v>
      </c>
      <c r="C41" s="187"/>
      <c r="D41" s="179"/>
      <c r="E41" s="179"/>
      <c r="F41" s="182"/>
    </row>
    <row r="42" spans="2:6" x14ac:dyDescent="0.3">
      <c r="B42" s="172" t="s">
        <v>137</v>
      </c>
      <c r="C42" s="187"/>
      <c r="D42" s="179"/>
      <c r="E42" s="179"/>
      <c r="F42" s="182"/>
    </row>
    <row r="43" spans="2:6" ht="15" thickBot="1" x14ac:dyDescent="0.35">
      <c r="B43" s="174" t="s">
        <v>138</v>
      </c>
      <c r="C43" s="188"/>
      <c r="D43" s="183"/>
      <c r="E43" s="183"/>
      <c r="F43" s="184"/>
    </row>
  </sheetData>
  <mergeCells count="2">
    <mergeCell ref="B2:B3"/>
    <mergeCell ref="C2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68"/>
  <sheetViews>
    <sheetView showZeros="0" topLeftCell="B1" zoomScale="115" zoomScaleNormal="115" workbookViewId="0">
      <selection activeCell="C25" sqref="C25:I25"/>
    </sheetView>
  </sheetViews>
  <sheetFormatPr baseColWidth="10" defaultRowHeight="14.4" x14ac:dyDescent="0.3"/>
  <cols>
    <col min="4" max="4" width="13.44140625" customWidth="1"/>
    <col min="5" max="5" width="12.44140625" customWidth="1"/>
    <col min="7" max="7" width="12.44140625" customWidth="1"/>
    <col min="8" max="8" width="11.6640625" customWidth="1"/>
    <col min="9" max="9" width="12.44140625" customWidth="1"/>
    <col min="10" max="10" width="13" customWidth="1"/>
  </cols>
  <sheetData>
    <row r="1" spans="3:10" ht="15" customHeight="1" x14ac:dyDescent="0.3">
      <c r="C1" s="141" t="s">
        <v>139</v>
      </c>
      <c r="D1" s="142"/>
      <c r="E1" s="142"/>
      <c r="F1" s="142"/>
      <c r="G1" s="142"/>
      <c r="H1" s="142"/>
      <c r="I1" s="142"/>
      <c r="J1" s="143"/>
    </row>
    <row r="2" spans="3:10" ht="15.75" customHeight="1" thickBot="1" x14ac:dyDescent="0.35">
      <c r="C2" s="144"/>
      <c r="D2" s="145"/>
      <c r="E2" s="145"/>
      <c r="F2" s="145"/>
      <c r="G2" s="145"/>
      <c r="H2" s="145"/>
      <c r="I2" s="145"/>
      <c r="J2" s="146"/>
    </row>
    <row r="3" spans="3:10" ht="15.75" customHeight="1" thickBot="1" x14ac:dyDescent="0.35">
      <c r="C3" s="125" t="s">
        <v>26</v>
      </c>
      <c r="D3" s="125"/>
      <c r="E3" s="126"/>
      <c r="F3" s="127"/>
      <c r="G3" s="127"/>
      <c r="H3" s="127"/>
      <c r="I3" s="127"/>
      <c r="J3" s="128"/>
    </row>
    <row r="4" spans="3:10" ht="15.75" customHeight="1" thickBot="1" x14ac:dyDescent="0.35">
      <c r="C4" s="125"/>
      <c r="D4" s="125"/>
      <c r="E4" s="129"/>
      <c r="F4" s="130"/>
      <c r="G4" s="130"/>
      <c r="H4" s="130"/>
      <c r="I4" s="130"/>
      <c r="J4" s="131"/>
    </row>
    <row r="5" spans="3:10" ht="15.75" customHeight="1" thickBot="1" x14ac:dyDescent="0.35">
      <c r="C5" s="125" t="s">
        <v>51</v>
      </c>
      <c r="D5" s="125"/>
      <c r="E5" s="147"/>
      <c r="F5" s="127"/>
      <c r="G5" s="127"/>
      <c r="H5" s="127"/>
      <c r="I5" s="127"/>
      <c r="J5" s="128"/>
    </row>
    <row r="6" spans="3:10" ht="15.75" customHeight="1" thickBot="1" x14ac:dyDescent="0.35">
      <c r="C6" s="125"/>
      <c r="D6" s="125"/>
      <c r="E6" s="129"/>
      <c r="F6" s="130"/>
      <c r="G6" s="130"/>
      <c r="H6" s="130"/>
      <c r="I6" s="130"/>
      <c r="J6" s="131"/>
    </row>
    <row r="7" spans="3:10" ht="15.75" customHeight="1" thickBot="1" x14ac:dyDescent="0.35">
      <c r="C7" s="125" t="s">
        <v>52</v>
      </c>
      <c r="D7" s="125"/>
      <c r="E7" s="126"/>
      <c r="F7" s="127"/>
      <c r="G7" s="127"/>
      <c r="H7" s="127"/>
      <c r="I7" s="127"/>
      <c r="J7" s="128"/>
    </row>
    <row r="8" spans="3:10" ht="15.75" customHeight="1" thickBot="1" x14ac:dyDescent="0.35">
      <c r="C8" s="125"/>
      <c r="D8" s="125"/>
      <c r="E8" s="129"/>
      <c r="F8" s="130"/>
      <c r="G8" s="130"/>
      <c r="H8" s="130"/>
      <c r="I8" s="130"/>
      <c r="J8" s="131"/>
    </row>
    <row r="9" spans="3:10" ht="15.75" customHeight="1" thickBot="1" x14ac:dyDescent="0.35">
      <c r="C9" s="125" t="s">
        <v>0</v>
      </c>
      <c r="D9" s="125"/>
      <c r="E9" s="126"/>
      <c r="F9" s="127"/>
      <c r="G9" s="127"/>
      <c r="H9" s="127"/>
      <c r="I9" s="127"/>
      <c r="J9" s="128"/>
    </row>
    <row r="10" spans="3:10" ht="15.75" customHeight="1" thickBot="1" x14ac:dyDescent="0.35">
      <c r="C10" s="125"/>
      <c r="D10" s="125"/>
      <c r="E10" s="129"/>
      <c r="F10" s="130"/>
      <c r="G10" s="130"/>
      <c r="H10" s="130"/>
      <c r="I10" s="130"/>
      <c r="J10" s="131"/>
    </row>
    <row r="11" spans="3:10" ht="15.75" customHeight="1" thickBot="1" x14ac:dyDescent="0.35">
      <c r="C11" s="135" t="s">
        <v>9</v>
      </c>
      <c r="D11" s="136"/>
      <c r="E11" s="139" t="s">
        <v>48</v>
      </c>
      <c r="F11" s="140"/>
      <c r="G11" s="11">
        <f>J18</f>
        <v>0</v>
      </c>
      <c r="H11" s="139" t="s">
        <v>49</v>
      </c>
      <c r="I11" s="140"/>
      <c r="J11" s="12">
        <f>J22</f>
        <v>0</v>
      </c>
    </row>
    <row r="12" spans="3:10" ht="15" thickBot="1" x14ac:dyDescent="0.35">
      <c r="C12" s="137"/>
      <c r="D12" s="138"/>
      <c r="E12" s="166" t="s">
        <v>50</v>
      </c>
      <c r="F12" s="167"/>
      <c r="G12" s="10">
        <f>J28</f>
        <v>0</v>
      </c>
      <c r="H12" s="15"/>
      <c r="I12" s="15"/>
      <c r="J12" s="16"/>
    </row>
    <row r="13" spans="3:10" ht="18" customHeight="1" x14ac:dyDescent="0.3">
      <c r="C13" s="135" t="s">
        <v>10</v>
      </c>
      <c r="D13" s="136"/>
      <c r="E13" s="148"/>
      <c r="F13" s="149"/>
      <c r="G13" s="149"/>
      <c r="H13" s="149"/>
      <c r="I13" s="149"/>
      <c r="J13" s="150"/>
    </row>
    <row r="14" spans="3:10" ht="15.75" customHeight="1" thickBot="1" x14ac:dyDescent="0.35">
      <c r="C14" s="137"/>
      <c r="D14" s="138"/>
      <c r="E14" s="151"/>
      <c r="F14" s="152"/>
      <c r="G14" s="152"/>
      <c r="H14" s="152"/>
      <c r="I14" s="152"/>
      <c r="J14" s="153"/>
    </row>
    <row r="15" spans="3:10" ht="15.75" customHeight="1" thickBot="1" x14ac:dyDescent="0.35">
      <c r="C15" s="154" t="s">
        <v>32</v>
      </c>
      <c r="D15" s="154"/>
      <c r="E15" s="155"/>
      <c r="F15" s="156"/>
      <c r="G15" s="159" t="s">
        <v>33</v>
      </c>
      <c r="H15" s="159"/>
      <c r="I15" s="159"/>
      <c r="J15" s="160"/>
    </row>
    <row r="16" spans="3:10" ht="15.75" customHeight="1" thickBot="1" x14ac:dyDescent="0.35">
      <c r="C16" s="154"/>
      <c r="D16" s="154"/>
      <c r="E16" s="157"/>
      <c r="F16" s="158"/>
      <c r="G16" s="161"/>
      <c r="H16" s="161"/>
      <c r="I16" s="161"/>
      <c r="J16" s="162"/>
    </row>
    <row r="17" spans="3:10" ht="15" thickBot="1" x14ac:dyDescent="0.35">
      <c r="C17" s="17" t="s">
        <v>34</v>
      </c>
      <c r="D17" s="18"/>
      <c r="E17" s="18"/>
      <c r="F17" s="18"/>
      <c r="G17" s="18"/>
      <c r="H17" s="18"/>
      <c r="I17" s="18"/>
      <c r="J17" s="19" t="s">
        <v>8</v>
      </c>
    </row>
    <row r="18" spans="3:10" ht="15" thickBot="1" x14ac:dyDescent="0.35">
      <c r="C18" s="113" t="s">
        <v>36</v>
      </c>
      <c r="D18" s="114"/>
      <c r="E18" s="114"/>
      <c r="F18" s="114"/>
      <c r="G18" s="114"/>
      <c r="H18" s="114"/>
      <c r="I18" s="115"/>
      <c r="J18" s="13"/>
    </row>
    <row r="19" spans="3:10" ht="15" thickBot="1" x14ac:dyDescent="0.35">
      <c r="C19" s="132" t="s">
        <v>37</v>
      </c>
      <c r="D19" s="133"/>
      <c r="E19" s="133"/>
      <c r="F19" s="133"/>
      <c r="G19" s="133"/>
      <c r="H19" s="133"/>
      <c r="I19" s="134"/>
      <c r="J19" s="14"/>
    </row>
    <row r="20" spans="3:10" s="3" customFormat="1" ht="15" thickBot="1" x14ac:dyDescent="0.35">
      <c r="C20" s="132" t="s">
        <v>38</v>
      </c>
      <c r="D20" s="133"/>
      <c r="E20" s="133"/>
      <c r="F20" s="133"/>
      <c r="G20" s="133"/>
      <c r="H20" s="133"/>
      <c r="I20" s="134"/>
      <c r="J20" s="14"/>
    </row>
    <row r="21" spans="3:10" s="3" customFormat="1" ht="15" thickBot="1" x14ac:dyDescent="0.35">
      <c r="C21" s="163" t="s">
        <v>39</v>
      </c>
      <c r="D21" s="164"/>
      <c r="E21" s="164"/>
      <c r="F21" s="164"/>
      <c r="G21" s="164"/>
      <c r="H21" s="164"/>
      <c r="I21" s="165"/>
      <c r="J21" s="14"/>
    </row>
    <row r="22" spans="3:10" ht="15" thickBot="1" x14ac:dyDescent="0.35">
      <c r="C22" s="113" t="s">
        <v>40</v>
      </c>
      <c r="D22" s="114"/>
      <c r="E22" s="114"/>
      <c r="F22" s="114"/>
      <c r="G22" s="114"/>
      <c r="H22" s="114"/>
      <c r="I22" s="115"/>
      <c r="J22" s="13"/>
    </row>
    <row r="23" spans="3:10" ht="16.5" customHeight="1" thickBot="1" x14ac:dyDescent="0.35">
      <c r="C23" s="107" t="s">
        <v>41</v>
      </c>
      <c r="D23" s="108"/>
      <c r="E23" s="108"/>
      <c r="F23" s="108"/>
      <c r="G23" s="108"/>
      <c r="H23" s="108"/>
      <c r="I23" s="109"/>
      <c r="J23" s="14"/>
    </row>
    <row r="24" spans="3:10" ht="30.6" customHeight="1" thickBot="1" x14ac:dyDescent="0.35">
      <c r="C24" s="110" t="s">
        <v>47</v>
      </c>
      <c r="D24" s="111"/>
      <c r="E24" s="111"/>
      <c r="F24" s="111"/>
      <c r="G24" s="111"/>
      <c r="H24" s="111"/>
      <c r="I24" s="112"/>
      <c r="J24" s="14"/>
    </row>
    <row r="25" spans="3:10" ht="16.5" customHeight="1" thickBot="1" x14ac:dyDescent="0.35">
      <c r="C25" s="107" t="s">
        <v>42</v>
      </c>
      <c r="D25" s="108"/>
      <c r="E25" s="108"/>
      <c r="F25" s="108"/>
      <c r="G25" s="108"/>
      <c r="H25" s="108"/>
      <c r="I25" s="109"/>
      <c r="J25" s="14"/>
    </row>
    <row r="26" spans="3:10" ht="27.6" customHeight="1" thickBot="1" x14ac:dyDescent="0.35">
      <c r="C26" s="110" t="s">
        <v>43</v>
      </c>
      <c r="D26" s="111"/>
      <c r="E26" s="111"/>
      <c r="F26" s="111"/>
      <c r="G26" s="111"/>
      <c r="H26" s="111"/>
      <c r="I26" s="112"/>
      <c r="J26" s="14"/>
    </row>
    <row r="27" spans="3:10" ht="30" customHeight="1" thickBot="1" x14ac:dyDescent="0.35">
      <c r="C27" s="168" t="s">
        <v>96</v>
      </c>
      <c r="D27" s="169"/>
      <c r="E27" s="169"/>
      <c r="F27" s="169"/>
      <c r="G27" s="169"/>
      <c r="H27" s="169"/>
      <c r="I27" s="170"/>
      <c r="J27" s="61"/>
    </row>
    <row r="28" spans="3:10" ht="15" thickBot="1" x14ac:dyDescent="0.35">
      <c r="C28" s="113" t="s">
        <v>44</v>
      </c>
      <c r="D28" s="114"/>
      <c r="E28" s="114"/>
      <c r="F28" s="114"/>
      <c r="G28" s="114"/>
      <c r="H28" s="114"/>
      <c r="I28" s="115"/>
      <c r="J28" s="13"/>
    </row>
    <row r="29" spans="3:10" ht="16.5" customHeight="1" thickBot="1" x14ac:dyDescent="0.35">
      <c r="C29" s="107" t="s">
        <v>45</v>
      </c>
      <c r="D29" s="108"/>
      <c r="E29" s="108"/>
      <c r="F29" s="108"/>
      <c r="G29" s="108"/>
      <c r="H29" s="108"/>
      <c r="I29" s="109"/>
      <c r="J29" s="14"/>
    </row>
    <row r="30" spans="3:10" ht="16.5" customHeight="1" thickBot="1" x14ac:dyDescent="0.35">
      <c r="C30" s="107" t="s">
        <v>46</v>
      </c>
      <c r="D30" s="108"/>
      <c r="E30" s="108"/>
      <c r="F30" s="108"/>
      <c r="G30" s="108"/>
      <c r="H30" s="108"/>
      <c r="I30" s="109"/>
      <c r="J30" s="14"/>
    </row>
    <row r="31" spans="3:10" ht="18.600000000000001" thickBot="1" x14ac:dyDescent="0.35">
      <c r="C31" s="104" t="s">
        <v>7</v>
      </c>
      <c r="D31" s="105"/>
      <c r="E31" s="105"/>
      <c r="F31" s="105"/>
      <c r="G31" s="105"/>
      <c r="H31" s="105"/>
      <c r="I31" s="105"/>
      <c r="J31" s="106"/>
    </row>
    <row r="32" spans="3:10" x14ac:dyDescent="0.3">
      <c r="C32" s="116"/>
      <c r="D32" s="117"/>
      <c r="E32" s="117"/>
      <c r="F32" s="117"/>
      <c r="G32" s="117"/>
      <c r="H32" s="117"/>
      <c r="I32" s="117"/>
      <c r="J32" s="118"/>
    </row>
    <row r="33" spans="3:10" x14ac:dyDescent="0.3">
      <c r="C33" s="119"/>
      <c r="D33" s="120"/>
      <c r="E33" s="120"/>
      <c r="F33" s="120"/>
      <c r="G33" s="120"/>
      <c r="H33" s="120"/>
      <c r="I33" s="120"/>
      <c r="J33" s="121"/>
    </row>
    <row r="34" spans="3:10" x14ac:dyDescent="0.3">
      <c r="C34" s="119"/>
      <c r="D34" s="120"/>
      <c r="E34" s="120"/>
      <c r="F34" s="120"/>
      <c r="G34" s="120"/>
      <c r="H34" s="120"/>
      <c r="I34" s="120"/>
      <c r="J34" s="121"/>
    </row>
    <row r="35" spans="3:10" x14ac:dyDescent="0.3">
      <c r="C35" s="119"/>
      <c r="D35" s="120"/>
      <c r="E35" s="120"/>
      <c r="F35" s="120"/>
      <c r="G35" s="120"/>
      <c r="H35" s="120"/>
      <c r="I35" s="120"/>
      <c r="J35" s="121"/>
    </row>
    <row r="36" spans="3:10" x14ac:dyDescent="0.3">
      <c r="C36" s="119"/>
      <c r="D36" s="120"/>
      <c r="E36" s="120"/>
      <c r="F36" s="120"/>
      <c r="G36" s="120"/>
      <c r="H36" s="120"/>
      <c r="I36" s="120"/>
      <c r="J36" s="121"/>
    </row>
    <row r="37" spans="3:10" x14ac:dyDescent="0.3">
      <c r="C37" s="119"/>
      <c r="D37" s="120"/>
      <c r="E37" s="120"/>
      <c r="F37" s="120"/>
      <c r="G37" s="120"/>
      <c r="H37" s="120"/>
      <c r="I37" s="120"/>
      <c r="J37" s="121"/>
    </row>
    <row r="38" spans="3:10" x14ac:dyDescent="0.3">
      <c r="C38" s="119"/>
      <c r="D38" s="120"/>
      <c r="E38" s="120"/>
      <c r="F38" s="120"/>
      <c r="G38" s="120"/>
      <c r="H38" s="120"/>
      <c r="I38" s="120"/>
      <c r="J38" s="121"/>
    </row>
    <row r="39" spans="3:10" x14ac:dyDescent="0.3">
      <c r="C39" s="119"/>
      <c r="D39" s="120"/>
      <c r="E39" s="120"/>
      <c r="F39" s="120"/>
      <c r="G39" s="120"/>
      <c r="H39" s="120"/>
      <c r="I39" s="120"/>
      <c r="J39" s="121"/>
    </row>
    <row r="40" spans="3:10" x14ac:dyDescent="0.3">
      <c r="C40" s="119"/>
      <c r="D40" s="120"/>
      <c r="E40" s="120"/>
      <c r="F40" s="120"/>
      <c r="G40" s="120"/>
      <c r="H40" s="120"/>
      <c r="I40" s="120"/>
      <c r="J40" s="121"/>
    </row>
    <row r="41" spans="3:10" x14ac:dyDescent="0.3">
      <c r="C41" s="119"/>
      <c r="D41" s="120"/>
      <c r="E41" s="120"/>
      <c r="F41" s="120"/>
      <c r="G41" s="120"/>
      <c r="H41" s="120"/>
      <c r="I41" s="120"/>
      <c r="J41" s="121"/>
    </row>
    <row r="42" spans="3:10" x14ac:dyDescent="0.3">
      <c r="C42" s="119"/>
      <c r="D42" s="120"/>
      <c r="E42" s="120"/>
      <c r="F42" s="120"/>
      <c r="G42" s="120"/>
      <c r="H42" s="120"/>
      <c r="I42" s="120"/>
      <c r="J42" s="121"/>
    </row>
    <row r="43" spans="3:10" x14ac:dyDescent="0.3">
      <c r="C43" s="119"/>
      <c r="D43" s="120"/>
      <c r="E43" s="120"/>
      <c r="F43" s="120"/>
      <c r="G43" s="120"/>
      <c r="H43" s="120"/>
      <c r="I43" s="120"/>
      <c r="J43" s="121"/>
    </row>
    <row r="44" spans="3:10" x14ac:dyDescent="0.3">
      <c r="C44" s="119"/>
      <c r="D44" s="120"/>
      <c r="E44" s="120"/>
      <c r="F44" s="120"/>
      <c r="G44" s="120"/>
      <c r="H44" s="120"/>
      <c r="I44" s="120"/>
      <c r="J44" s="121"/>
    </row>
    <row r="45" spans="3:10" x14ac:dyDescent="0.3">
      <c r="C45" s="119"/>
      <c r="D45" s="120"/>
      <c r="E45" s="120"/>
      <c r="F45" s="120"/>
      <c r="G45" s="120"/>
      <c r="H45" s="120"/>
      <c r="I45" s="120"/>
      <c r="J45" s="121"/>
    </row>
    <row r="46" spans="3:10" x14ac:dyDescent="0.3">
      <c r="C46" s="119"/>
      <c r="D46" s="120"/>
      <c r="E46" s="120"/>
      <c r="F46" s="120"/>
      <c r="G46" s="120"/>
      <c r="H46" s="120"/>
      <c r="I46" s="120"/>
      <c r="J46" s="121"/>
    </row>
    <row r="47" spans="3:10" x14ac:dyDescent="0.3">
      <c r="C47" s="119"/>
      <c r="D47" s="120"/>
      <c r="E47" s="120"/>
      <c r="F47" s="120"/>
      <c r="G47" s="120"/>
      <c r="H47" s="120"/>
      <c r="I47" s="120"/>
      <c r="J47" s="121"/>
    </row>
    <row r="48" spans="3:10" x14ac:dyDescent="0.3">
      <c r="C48" s="119"/>
      <c r="D48" s="120"/>
      <c r="E48" s="120"/>
      <c r="F48" s="120"/>
      <c r="G48" s="120"/>
      <c r="H48" s="120"/>
      <c r="I48" s="120"/>
      <c r="J48" s="121"/>
    </row>
    <row r="49" spans="3:10" x14ac:dyDescent="0.3">
      <c r="C49" s="119"/>
      <c r="D49" s="120"/>
      <c r="E49" s="120"/>
      <c r="F49" s="120"/>
      <c r="G49" s="120"/>
      <c r="H49" s="120"/>
      <c r="I49" s="120"/>
      <c r="J49" s="121"/>
    </row>
    <row r="50" spans="3:10" x14ac:dyDescent="0.3">
      <c r="C50" s="119"/>
      <c r="D50" s="120"/>
      <c r="E50" s="120"/>
      <c r="F50" s="120"/>
      <c r="G50" s="120"/>
      <c r="H50" s="120"/>
      <c r="I50" s="120"/>
      <c r="J50" s="121"/>
    </row>
    <row r="51" spans="3:10" x14ac:dyDescent="0.3">
      <c r="C51" s="119"/>
      <c r="D51" s="120"/>
      <c r="E51" s="120"/>
      <c r="F51" s="120"/>
      <c r="G51" s="120"/>
      <c r="H51" s="120"/>
      <c r="I51" s="120"/>
      <c r="J51" s="121"/>
    </row>
    <row r="52" spans="3:10" x14ac:dyDescent="0.3">
      <c r="C52" s="119"/>
      <c r="D52" s="120"/>
      <c r="E52" s="120"/>
      <c r="F52" s="120"/>
      <c r="G52" s="120"/>
      <c r="H52" s="120"/>
      <c r="I52" s="120"/>
      <c r="J52" s="121"/>
    </row>
    <row r="53" spans="3:10" x14ac:dyDescent="0.3">
      <c r="C53" s="119"/>
      <c r="D53" s="120"/>
      <c r="E53" s="120"/>
      <c r="F53" s="120"/>
      <c r="G53" s="120"/>
      <c r="H53" s="120"/>
      <c r="I53" s="120"/>
      <c r="J53" s="121"/>
    </row>
    <row r="54" spans="3:10" x14ac:dyDescent="0.3">
      <c r="C54" s="119"/>
      <c r="D54" s="120"/>
      <c r="E54" s="120"/>
      <c r="F54" s="120"/>
      <c r="G54" s="120"/>
      <c r="H54" s="120"/>
      <c r="I54" s="120"/>
      <c r="J54" s="121"/>
    </row>
    <row r="55" spans="3:10" x14ac:dyDescent="0.3">
      <c r="C55" s="119"/>
      <c r="D55" s="120"/>
      <c r="E55" s="120"/>
      <c r="F55" s="120"/>
      <c r="G55" s="120"/>
      <c r="H55" s="120"/>
      <c r="I55" s="120"/>
      <c r="J55" s="121"/>
    </row>
    <row r="56" spans="3:10" x14ac:dyDescent="0.3">
      <c r="C56" s="119"/>
      <c r="D56" s="120"/>
      <c r="E56" s="120"/>
      <c r="F56" s="120"/>
      <c r="G56" s="120"/>
      <c r="H56" s="120"/>
      <c r="I56" s="120"/>
      <c r="J56" s="121"/>
    </row>
    <row r="57" spans="3:10" x14ac:dyDescent="0.3">
      <c r="C57" s="119"/>
      <c r="D57" s="120"/>
      <c r="E57" s="120"/>
      <c r="F57" s="120"/>
      <c r="G57" s="120"/>
      <c r="H57" s="120"/>
      <c r="I57" s="120"/>
      <c r="J57" s="121"/>
    </row>
    <row r="58" spans="3:10" x14ac:dyDescent="0.3">
      <c r="C58" s="119"/>
      <c r="D58" s="120"/>
      <c r="E58" s="120"/>
      <c r="F58" s="120"/>
      <c r="G58" s="120"/>
      <c r="H58" s="120"/>
      <c r="I58" s="120"/>
      <c r="J58" s="121"/>
    </row>
    <row r="59" spans="3:10" x14ac:dyDescent="0.3">
      <c r="C59" s="119"/>
      <c r="D59" s="120"/>
      <c r="E59" s="120"/>
      <c r="F59" s="120"/>
      <c r="G59" s="120"/>
      <c r="H59" s="120"/>
      <c r="I59" s="120"/>
      <c r="J59" s="121"/>
    </row>
    <row r="60" spans="3:10" x14ac:dyDescent="0.3">
      <c r="C60" s="119"/>
      <c r="D60" s="120"/>
      <c r="E60" s="120"/>
      <c r="F60" s="120"/>
      <c r="G60" s="120"/>
      <c r="H60" s="120"/>
      <c r="I60" s="120"/>
      <c r="J60" s="121"/>
    </row>
    <row r="61" spans="3:10" x14ac:dyDescent="0.3">
      <c r="C61" s="119"/>
      <c r="D61" s="120"/>
      <c r="E61" s="120"/>
      <c r="F61" s="120"/>
      <c r="G61" s="120"/>
      <c r="H61" s="120"/>
      <c r="I61" s="120"/>
      <c r="J61" s="121"/>
    </row>
    <row r="62" spans="3:10" x14ac:dyDescent="0.3">
      <c r="C62" s="119"/>
      <c r="D62" s="120"/>
      <c r="E62" s="120"/>
      <c r="F62" s="120"/>
      <c r="G62" s="120"/>
      <c r="H62" s="120"/>
      <c r="I62" s="120"/>
      <c r="J62" s="121"/>
    </row>
    <row r="63" spans="3:10" x14ac:dyDescent="0.3">
      <c r="C63" s="119"/>
      <c r="D63" s="120"/>
      <c r="E63" s="120"/>
      <c r="F63" s="120"/>
      <c r="G63" s="120"/>
      <c r="H63" s="120"/>
      <c r="I63" s="120"/>
      <c r="J63" s="121"/>
    </row>
    <row r="64" spans="3:10" x14ac:dyDescent="0.3">
      <c r="C64" s="119"/>
      <c r="D64" s="120"/>
      <c r="E64" s="120"/>
      <c r="F64" s="120"/>
      <c r="G64" s="120"/>
      <c r="H64" s="120"/>
      <c r="I64" s="120"/>
      <c r="J64" s="121"/>
    </row>
    <row r="65" spans="3:10" x14ac:dyDescent="0.3">
      <c r="C65" s="119"/>
      <c r="D65" s="120"/>
      <c r="E65" s="120"/>
      <c r="F65" s="120"/>
      <c r="G65" s="120"/>
      <c r="H65" s="120"/>
      <c r="I65" s="120"/>
      <c r="J65" s="121"/>
    </row>
    <row r="66" spans="3:10" x14ac:dyDescent="0.3">
      <c r="C66" s="119"/>
      <c r="D66" s="120"/>
      <c r="E66" s="120"/>
      <c r="F66" s="120"/>
      <c r="G66" s="120"/>
      <c r="H66" s="120"/>
      <c r="I66" s="120"/>
      <c r="J66" s="121"/>
    </row>
    <row r="67" spans="3:10" x14ac:dyDescent="0.3">
      <c r="C67" s="119"/>
      <c r="D67" s="120"/>
      <c r="E67" s="120"/>
      <c r="F67" s="120"/>
      <c r="G67" s="120"/>
      <c r="H67" s="120"/>
      <c r="I67" s="120"/>
      <c r="J67" s="121"/>
    </row>
    <row r="68" spans="3:10" ht="15" thickBot="1" x14ac:dyDescent="0.35">
      <c r="C68" s="122"/>
      <c r="D68" s="123"/>
      <c r="E68" s="123"/>
      <c r="F68" s="123"/>
      <c r="G68" s="123"/>
      <c r="H68" s="123"/>
      <c r="I68" s="123"/>
      <c r="J68" s="124"/>
    </row>
  </sheetData>
  <mergeCells count="33">
    <mergeCell ref="C20:I20"/>
    <mergeCell ref="C29:I29"/>
    <mergeCell ref="C30:I30"/>
    <mergeCell ref="E13:J14"/>
    <mergeCell ref="C9:D10"/>
    <mergeCell ref="E9:J10"/>
    <mergeCell ref="C15:D16"/>
    <mergeCell ref="E15:F16"/>
    <mergeCell ref="G15:J16"/>
    <mergeCell ref="C22:I22"/>
    <mergeCell ref="C25:I25"/>
    <mergeCell ref="C26:I26"/>
    <mergeCell ref="C21:I21"/>
    <mergeCell ref="C18:I18"/>
    <mergeCell ref="E12:F12"/>
    <mergeCell ref="C27:I27"/>
    <mergeCell ref="C1:J2"/>
    <mergeCell ref="C3:D4"/>
    <mergeCell ref="E3:J4"/>
    <mergeCell ref="C5:D6"/>
    <mergeCell ref="E5:J6"/>
    <mergeCell ref="C7:D8"/>
    <mergeCell ref="E7:J8"/>
    <mergeCell ref="C19:I19"/>
    <mergeCell ref="C13:D14"/>
    <mergeCell ref="E11:F11"/>
    <mergeCell ref="H11:I11"/>
    <mergeCell ref="C11:D12"/>
    <mergeCell ref="C31:J31"/>
    <mergeCell ref="C23:I23"/>
    <mergeCell ref="C24:I24"/>
    <mergeCell ref="C28:I28"/>
    <mergeCell ref="C32:J68"/>
  </mergeCells>
  <dataValidations xWindow="926" yWindow="342" count="2">
    <dataValidation type="list" allowBlank="1" showInputMessage="1" showErrorMessage="1" sqref="J18:J30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3:J14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D043-E4DE-4CB0-90D4-78353200595F}">
  <sheetPr>
    <tabColor theme="3" tint="0.79998168889431442"/>
    <pageSetUpPr fitToPage="1"/>
  </sheetPr>
  <dimension ref="A1:AD12"/>
  <sheetViews>
    <sheetView topLeftCell="C1" zoomScale="70" zoomScaleNormal="70" zoomScaleSheetLayoutView="100" workbookViewId="0">
      <pane xSplit="6" ySplit="1" topLeftCell="I2" activePane="bottomRight" state="frozen"/>
      <selection activeCell="V3" sqref="V3"/>
      <selection pane="topRight" activeCell="V3" sqref="V3"/>
      <selection pane="bottomLeft" activeCell="V3" sqref="V3"/>
      <selection pane="bottomRight" activeCell="H36" sqref="H36"/>
    </sheetView>
  </sheetViews>
  <sheetFormatPr baseColWidth="10" defaultColWidth="21.6640625" defaultRowHeight="13.2" outlineLevelCol="1" x14ac:dyDescent="0.25"/>
  <cols>
    <col min="1" max="1" width="28.44140625" style="44" hidden="1" customWidth="1"/>
    <col min="2" max="2" width="50.44140625" style="44" hidden="1" customWidth="1"/>
    <col min="3" max="3" width="11.6640625" style="44" customWidth="1"/>
    <col min="4" max="4" width="14.5546875" style="46" customWidth="1"/>
    <col min="5" max="5" width="28.5546875" style="47" bestFit="1" customWidth="1"/>
    <col min="6" max="6" width="33.44140625" style="48" customWidth="1"/>
    <col min="7" max="7" width="23.44140625" style="44" customWidth="1"/>
    <col min="8" max="8" width="37" style="44" customWidth="1"/>
    <col min="9" max="9" width="65.6640625" style="44" bestFit="1" customWidth="1"/>
    <col min="10" max="10" width="163.5546875" style="44" bestFit="1" customWidth="1"/>
    <col min="11" max="11" width="10.6640625" style="47" customWidth="1"/>
    <col min="12" max="12" width="21.33203125" style="46" customWidth="1"/>
    <col min="13" max="13" width="41.33203125" style="44" bestFit="1" customWidth="1"/>
    <col min="14" max="14" width="22.5546875" style="44" customWidth="1"/>
    <col min="15" max="15" width="137.33203125" style="44" customWidth="1"/>
    <col min="16" max="16" width="20.6640625" style="44" customWidth="1"/>
    <col min="17" max="17" width="19.6640625" style="44" customWidth="1"/>
    <col min="18" max="18" width="23" style="44" customWidth="1"/>
    <col min="19" max="19" width="33.5546875" style="44" customWidth="1"/>
    <col min="20" max="20" width="34.5546875" style="44" customWidth="1"/>
    <col min="21" max="21" width="28.6640625" style="44" bestFit="1" customWidth="1"/>
    <col min="22" max="22" width="35.33203125" style="44" customWidth="1" outlineLevel="1"/>
    <col min="23" max="23" width="23.33203125" style="44" customWidth="1" outlineLevel="1"/>
    <col min="24" max="28" width="21.5546875" style="44" customWidth="1" outlineLevel="1"/>
    <col min="29" max="29" width="20.33203125" style="44" customWidth="1" outlineLevel="1"/>
    <col min="30" max="30" width="27.33203125" style="44" customWidth="1" outlineLevel="1"/>
    <col min="31" max="16384" width="21.6640625" style="44"/>
  </cols>
  <sheetData>
    <row r="1" spans="1:30" s="27" customFormat="1" ht="72.75" customHeight="1" thickBot="1" x14ac:dyDescent="0.4">
      <c r="A1" s="24" t="s">
        <v>57</v>
      </c>
      <c r="B1" s="62" t="s">
        <v>58</v>
      </c>
      <c r="C1" s="80" t="s">
        <v>59</v>
      </c>
      <c r="D1" s="81" t="s">
        <v>0</v>
      </c>
      <c r="E1" s="81" t="s">
        <v>60</v>
      </c>
      <c r="F1" s="81" t="s">
        <v>61</v>
      </c>
      <c r="G1" s="81" t="s">
        <v>62</v>
      </c>
      <c r="H1" s="81" t="s">
        <v>63</v>
      </c>
      <c r="I1" s="81" t="s">
        <v>64</v>
      </c>
      <c r="J1" s="81" t="s">
        <v>65</v>
      </c>
      <c r="K1" s="81" t="s">
        <v>66</v>
      </c>
      <c r="L1" s="81" t="s">
        <v>67</v>
      </c>
      <c r="M1" s="81" t="s">
        <v>68</v>
      </c>
      <c r="N1" s="81" t="s">
        <v>69</v>
      </c>
      <c r="O1" s="81" t="s">
        <v>70</v>
      </c>
      <c r="P1" s="81" t="s">
        <v>71</v>
      </c>
      <c r="Q1" s="81" t="s">
        <v>72</v>
      </c>
      <c r="R1" s="81" t="s">
        <v>73</v>
      </c>
      <c r="S1" s="82" t="s">
        <v>74</v>
      </c>
      <c r="T1" s="82" t="s">
        <v>94</v>
      </c>
      <c r="U1" s="83" t="s">
        <v>95</v>
      </c>
      <c r="V1" s="81" t="s">
        <v>77</v>
      </c>
      <c r="W1" s="81" t="s">
        <v>78</v>
      </c>
      <c r="X1" s="81" t="s">
        <v>79</v>
      </c>
      <c r="Y1" s="81" t="s">
        <v>80</v>
      </c>
      <c r="Z1" s="81" t="s">
        <v>81</v>
      </c>
      <c r="AA1" s="81" t="s">
        <v>82</v>
      </c>
      <c r="AB1" s="81" t="s">
        <v>83</v>
      </c>
      <c r="AC1" s="81" t="s">
        <v>84</v>
      </c>
      <c r="AD1" s="84" t="s">
        <v>90</v>
      </c>
    </row>
    <row r="2" spans="1:30" ht="18" x14ac:dyDescent="0.35">
      <c r="A2" s="24"/>
      <c r="B2" s="24"/>
      <c r="C2" s="63"/>
      <c r="D2" s="64"/>
      <c r="E2" s="64"/>
      <c r="F2" s="64"/>
      <c r="G2" s="65"/>
      <c r="H2" s="66"/>
      <c r="I2" s="67"/>
      <c r="J2" s="68"/>
      <c r="K2" s="69"/>
      <c r="L2" s="69"/>
      <c r="M2" s="70"/>
      <c r="N2" s="71"/>
      <c r="O2" s="72"/>
      <c r="P2" s="73"/>
      <c r="Q2" s="74"/>
      <c r="R2" s="74"/>
      <c r="S2" s="74"/>
      <c r="T2" s="74"/>
      <c r="U2" s="75"/>
      <c r="V2" s="76"/>
      <c r="W2" s="76"/>
      <c r="X2" s="77"/>
      <c r="Y2" s="78"/>
      <c r="Z2" s="77"/>
      <c r="AA2" s="77"/>
      <c r="AB2" s="76"/>
      <c r="AC2" s="79"/>
      <c r="AD2" s="69"/>
    </row>
    <row r="3" spans="1:30" ht="18" x14ac:dyDescent="0.35">
      <c r="A3" s="24"/>
      <c r="B3" s="24"/>
      <c r="C3" s="28"/>
      <c r="D3" s="29"/>
      <c r="E3" s="29"/>
      <c r="F3" s="29"/>
      <c r="G3" s="30"/>
      <c r="H3" s="31"/>
      <c r="I3" s="32"/>
      <c r="J3" s="33"/>
      <c r="K3" s="34"/>
      <c r="L3" s="34"/>
      <c r="M3" s="35"/>
      <c r="N3" s="36"/>
      <c r="O3" s="37"/>
      <c r="P3" s="38"/>
      <c r="Q3" s="39"/>
      <c r="R3" s="39"/>
      <c r="S3" s="39"/>
      <c r="T3" s="39"/>
      <c r="U3" s="40"/>
      <c r="V3" s="26"/>
      <c r="W3" s="26"/>
      <c r="X3" s="41"/>
      <c r="Y3" s="42"/>
      <c r="Z3" s="41"/>
      <c r="AA3" s="41"/>
      <c r="AB3" s="26"/>
      <c r="AC3" s="43"/>
      <c r="AD3" s="34"/>
    </row>
    <row r="4" spans="1:30" ht="18" x14ac:dyDescent="0.35">
      <c r="A4" s="24"/>
      <c r="B4" s="24"/>
      <c r="C4" s="28"/>
      <c r="D4" s="29"/>
      <c r="E4" s="29"/>
      <c r="F4" s="29"/>
      <c r="G4" s="30"/>
      <c r="H4" s="31"/>
      <c r="I4" s="32"/>
      <c r="J4" s="33"/>
      <c r="K4" s="34"/>
      <c r="L4" s="34"/>
      <c r="M4" s="35"/>
      <c r="N4" s="36"/>
      <c r="O4" s="37"/>
      <c r="P4" s="38"/>
      <c r="Q4" s="39"/>
      <c r="R4" s="39"/>
      <c r="S4" s="38"/>
      <c r="T4" s="39"/>
      <c r="U4" s="40"/>
      <c r="V4" s="26"/>
      <c r="W4" s="26"/>
      <c r="X4" s="41"/>
      <c r="Y4" s="42"/>
      <c r="Z4" s="41"/>
      <c r="AA4" s="41"/>
      <c r="AB4" s="26"/>
      <c r="AC4" s="43"/>
      <c r="AD4" s="34"/>
    </row>
    <row r="5" spans="1:30" ht="18" x14ac:dyDescent="0.35">
      <c r="A5" s="24" t="str">
        <f>V5&amp;"_"&amp;COUNTIF(V$2:$V5,V5)</f>
        <v>_0</v>
      </c>
      <c r="B5" s="24"/>
      <c r="C5" s="28"/>
      <c r="D5" s="29"/>
      <c r="E5" s="29"/>
      <c r="F5" s="29"/>
      <c r="G5" s="30"/>
      <c r="H5" s="31"/>
      <c r="I5" s="32"/>
      <c r="J5" s="33"/>
      <c r="K5" s="34"/>
      <c r="L5" s="34"/>
      <c r="M5" s="35"/>
      <c r="N5" s="36"/>
      <c r="O5" s="37"/>
      <c r="P5" s="38"/>
      <c r="Q5" s="39"/>
      <c r="R5" s="39"/>
      <c r="S5" s="39"/>
      <c r="T5" s="39"/>
      <c r="U5" s="40"/>
      <c r="V5" s="26"/>
      <c r="W5" s="26"/>
      <c r="X5" s="41"/>
      <c r="Y5" s="42"/>
      <c r="Z5" s="41"/>
      <c r="AA5" s="41"/>
      <c r="AB5" s="26"/>
      <c r="AC5" s="43"/>
      <c r="AD5" s="34"/>
    </row>
    <row r="6" spans="1:30" ht="18" x14ac:dyDescent="0.35">
      <c r="A6" s="24" t="str">
        <f>V6&amp;"_"&amp;COUNTIF(V$2:$V6,V6)</f>
        <v>_0</v>
      </c>
      <c r="B6" s="24"/>
      <c r="C6" s="28"/>
      <c r="D6" s="29"/>
      <c r="E6" s="29"/>
      <c r="F6" s="29"/>
      <c r="G6" s="34"/>
      <c r="H6" s="31"/>
      <c r="I6" s="32"/>
      <c r="J6" s="33"/>
      <c r="K6" s="34"/>
      <c r="L6" s="34"/>
      <c r="M6" s="35"/>
      <c r="N6" s="36"/>
      <c r="O6" s="37"/>
      <c r="P6" s="38"/>
      <c r="Q6" s="39"/>
      <c r="R6" s="39"/>
      <c r="S6" s="38"/>
      <c r="T6" s="39"/>
      <c r="U6" s="40"/>
      <c r="V6" s="26"/>
      <c r="W6" s="45"/>
      <c r="X6" s="41"/>
      <c r="Y6" s="42"/>
      <c r="Z6" s="41"/>
      <c r="AA6" s="41"/>
      <c r="AB6" s="26"/>
      <c r="AC6" s="43"/>
      <c r="AD6" s="34"/>
    </row>
    <row r="7" spans="1:30" ht="18" x14ac:dyDescent="0.35">
      <c r="A7" s="24" t="str">
        <f>V7&amp;"_"&amp;COUNTIF(V$2:$V7,V7)</f>
        <v>_0</v>
      </c>
      <c r="B7" s="24"/>
      <c r="C7" s="28"/>
      <c r="D7" s="29"/>
      <c r="E7" s="29"/>
      <c r="F7" s="29"/>
      <c r="G7" s="34"/>
      <c r="H7" s="31"/>
      <c r="I7" s="32"/>
      <c r="J7" s="33"/>
      <c r="K7" s="34"/>
      <c r="L7" s="34"/>
      <c r="M7" s="35"/>
      <c r="N7" s="36"/>
      <c r="O7" s="37"/>
      <c r="P7" s="38"/>
      <c r="Q7" s="39"/>
      <c r="R7" s="39"/>
      <c r="S7" s="38"/>
      <c r="T7" s="39"/>
      <c r="U7" s="40"/>
      <c r="V7" s="26"/>
      <c r="W7" s="45"/>
      <c r="X7" s="41"/>
      <c r="Y7" s="42"/>
      <c r="Z7" s="41"/>
      <c r="AA7" s="41"/>
      <c r="AB7" s="26"/>
      <c r="AC7" s="43"/>
      <c r="AD7" s="34"/>
    </row>
    <row r="8" spans="1:30" ht="18" x14ac:dyDescent="0.35">
      <c r="A8" s="24" t="str">
        <f>V8&amp;"_"&amp;COUNTIF(V$2:$V8,V8)</f>
        <v>_0</v>
      </c>
      <c r="B8" s="24"/>
      <c r="C8" s="28"/>
      <c r="D8" s="29"/>
      <c r="E8" s="29"/>
      <c r="F8" s="29"/>
      <c r="G8" s="34"/>
      <c r="H8" s="31"/>
      <c r="I8" s="32"/>
      <c r="J8" s="33"/>
      <c r="K8" s="34"/>
      <c r="L8" s="34"/>
      <c r="M8" s="35"/>
      <c r="N8" s="36"/>
      <c r="O8" s="37"/>
      <c r="P8" s="38"/>
      <c r="Q8" s="39"/>
      <c r="R8" s="39"/>
      <c r="S8" s="38"/>
      <c r="T8" s="38"/>
      <c r="U8" s="40"/>
      <c r="V8" s="26"/>
      <c r="W8" s="45"/>
      <c r="X8" s="41"/>
      <c r="Y8" s="42"/>
      <c r="Z8" s="41"/>
      <c r="AA8" s="41"/>
      <c r="AB8" s="26"/>
      <c r="AC8" s="43"/>
      <c r="AD8" s="34"/>
    </row>
    <row r="9" spans="1:30" ht="18" x14ac:dyDescent="0.35">
      <c r="A9" s="24" t="str">
        <f>V9&amp;"_"&amp;COUNTIF(V$2:$V9,V9)</f>
        <v>_0</v>
      </c>
      <c r="B9" s="24"/>
      <c r="C9" s="28"/>
      <c r="D9" s="29"/>
      <c r="E9" s="29"/>
      <c r="F9" s="29"/>
      <c r="G9" s="34"/>
      <c r="H9" s="31"/>
      <c r="I9" s="32"/>
      <c r="J9" s="33"/>
      <c r="K9" s="34"/>
      <c r="L9" s="34"/>
      <c r="M9" s="35"/>
      <c r="N9" s="36"/>
      <c r="O9" s="37"/>
      <c r="P9" s="38"/>
      <c r="Q9" s="39"/>
      <c r="R9" s="39"/>
      <c r="S9" s="38"/>
      <c r="T9" s="39"/>
      <c r="U9" s="40"/>
      <c r="V9" s="26"/>
      <c r="W9" s="45"/>
      <c r="X9" s="41"/>
      <c r="Y9" s="42"/>
      <c r="Z9" s="41"/>
      <c r="AA9" s="41"/>
      <c r="AB9" s="26"/>
      <c r="AC9" s="43"/>
      <c r="AD9" s="34"/>
    </row>
    <row r="10" spans="1:30" ht="18" x14ac:dyDescent="0.35">
      <c r="A10" s="24" t="str">
        <f>V10&amp;"_"&amp;COUNTIF(V$2:$V10,V10)</f>
        <v>_0</v>
      </c>
      <c r="B10" s="24"/>
      <c r="C10" s="28"/>
      <c r="D10" s="29"/>
      <c r="E10" s="29"/>
      <c r="F10" s="29"/>
      <c r="G10" s="34"/>
      <c r="H10" s="31"/>
      <c r="I10" s="32"/>
      <c r="J10" s="33"/>
      <c r="K10" s="34"/>
      <c r="L10" s="34"/>
      <c r="M10" s="35"/>
      <c r="N10" s="36"/>
      <c r="O10" s="37"/>
      <c r="P10" s="38"/>
      <c r="Q10" s="39"/>
      <c r="R10" s="39"/>
      <c r="S10" s="38"/>
      <c r="T10" s="39"/>
      <c r="U10" s="40"/>
      <c r="V10" s="26"/>
      <c r="W10" s="45"/>
      <c r="X10" s="41"/>
      <c r="Y10" s="42"/>
      <c r="Z10" s="41"/>
      <c r="AA10" s="41"/>
      <c r="AB10" s="26"/>
      <c r="AC10" s="43"/>
      <c r="AD10" s="34"/>
    </row>
    <row r="11" spans="1:30" ht="18" x14ac:dyDescent="0.35">
      <c r="A11" s="24" t="str">
        <f>V11&amp;"_"&amp;COUNTIF(V$2:$V11,V11)</f>
        <v>_0</v>
      </c>
      <c r="B11" s="24"/>
      <c r="C11" s="28"/>
      <c r="D11" s="29"/>
      <c r="E11" s="29"/>
      <c r="F11" s="29"/>
      <c r="G11" s="34"/>
      <c r="H11" s="31"/>
      <c r="I11" s="32"/>
      <c r="J11" s="33"/>
      <c r="K11" s="34"/>
      <c r="L11" s="34"/>
      <c r="M11" s="35"/>
      <c r="N11" s="36"/>
      <c r="O11" s="37"/>
      <c r="P11" s="38"/>
      <c r="Q11" s="39"/>
      <c r="R11" s="39"/>
      <c r="S11" s="38"/>
      <c r="T11" s="39"/>
      <c r="U11" s="40"/>
      <c r="V11" s="26"/>
      <c r="W11" s="45"/>
      <c r="X11" s="41"/>
      <c r="Y11" s="42"/>
      <c r="Z11" s="41"/>
      <c r="AA11" s="41"/>
      <c r="AB11" s="26"/>
      <c r="AC11" s="43"/>
      <c r="AD11" s="34"/>
    </row>
    <row r="12" spans="1:30" ht="35.4" thickBot="1" x14ac:dyDescent="0.35">
      <c r="S12" s="49" t="s">
        <v>87</v>
      </c>
      <c r="T12" s="50">
        <f>SUM(T2:T11)</f>
        <v>0</v>
      </c>
      <c r="W12" s="50" t="s">
        <v>88</v>
      </c>
      <c r="X12" s="50">
        <f>SUM(X2:X11)</f>
        <v>0</v>
      </c>
      <c r="Z12" s="50" t="s">
        <v>88</v>
      </c>
      <c r="AA12" s="50">
        <f>SUM(AA2:AA11)</f>
        <v>0</v>
      </c>
      <c r="AB12" s="50" t="s">
        <v>88</v>
      </c>
      <c r="AC12" s="50">
        <f>SUM(AC2:AC11)</f>
        <v>0</v>
      </c>
    </row>
  </sheetData>
  <autoFilter ref="D1:D12" xr:uid="{BB35B652-1273-43B4-8D0D-53AA7CAAF9A0}"/>
  <conditionalFormatting sqref="AB6:AB11 AB2:AB3">
    <cfRule type="cellIs" dxfId="11" priority="9" operator="equal">
      <formula>"B"</formula>
    </cfRule>
    <cfRule type="cellIs" dxfId="10" priority="10" operator="equal">
      <formula>"A-"</formula>
    </cfRule>
    <cfRule type="cellIs" dxfId="9" priority="11" operator="equal">
      <formula>"A"</formula>
    </cfRule>
    <cfRule type="cellIs" dxfId="8" priority="12" operator="equal">
      <formula>"A+"</formula>
    </cfRule>
  </conditionalFormatting>
  <conditionalFormatting sqref="AB4">
    <cfRule type="cellIs" dxfId="7" priority="5" operator="equal">
      <formula>"B"</formula>
    </cfRule>
    <cfRule type="cellIs" dxfId="6" priority="6" operator="equal">
      <formula>"A-"</formula>
    </cfRule>
    <cfRule type="cellIs" dxfId="5" priority="7" operator="equal">
      <formula>"A"</formula>
    </cfRule>
    <cfRule type="cellIs" dxfId="4" priority="8" operator="equal">
      <formula>"A+"</formula>
    </cfRule>
  </conditionalFormatting>
  <conditionalFormatting sqref="AB5">
    <cfRule type="cellIs" dxfId="3" priority="1" operator="equal">
      <formula>"B"</formula>
    </cfRule>
    <cfRule type="cellIs" dxfId="2" priority="2" operator="equal">
      <formula>"A-"</formula>
    </cfRule>
    <cfRule type="cellIs" dxfId="1" priority="3" operator="equal">
      <formula>"A"</formula>
    </cfRule>
    <cfRule type="cellIs" dxfId="0" priority="4" operator="equal">
      <formula>"A+"</formula>
    </cfRule>
  </conditionalFormatting>
  <dataValidations disablePrompts="1" count="2">
    <dataValidation type="list" allowBlank="1" showInputMessage="1" showErrorMessage="1" sqref="Y2:Y11 V2:V11" xr:uid="{39D94A6E-FC09-4D3C-B673-1A52E81325B9}">
      <formula1>Choix</formula1>
    </dataValidation>
    <dataValidation type="list" allowBlank="1" showInputMessage="1" showErrorMessage="1" sqref="N2:N11" xr:uid="{BD27BFD5-2B32-4D9C-B3E8-A47E45BFBE31}">
      <formula1>Avis_Unité</formula1>
    </dataValidation>
  </dataValidations>
  <printOptions horizontalCentered="1" verticalCentered="1"/>
  <pageMargins left="0.25" right="0.25" top="0.75" bottom="0.75" header="0.3" footer="0.3"/>
  <pageSetup paperSize="8" scale="12" firstPageNumber="0" fitToWidth="0" pageOrder="overThenDown" orientation="landscape" verticalDpi="300" r:id="rId1"/>
  <headerFooter alignWithMargins="0">
    <oddHeader>&amp;C&amp;"Arial,Gras"&amp;14&amp;A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5F51-D141-4583-B932-0FEDB5DD0B3D}">
  <sheetPr>
    <tabColor theme="3" tint="0.79998168889431442"/>
  </sheetPr>
  <dimension ref="B2:D30"/>
  <sheetViews>
    <sheetView zoomScale="85" zoomScaleNormal="85" workbookViewId="0">
      <selection activeCell="C2" sqref="C2"/>
    </sheetView>
  </sheetViews>
  <sheetFormatPr baseColWidth="10" defaultColWidth="11.5546875" defaultRowHeight="14.4" x14ac:dyDescent="0.3"/>
  <cols>
    <col min="1" max="1" width="11.5546875" style="53"/>
    <col min="2" max="2" width="31" style="53" bestFit="1" customWidth="1"/>
    <col min="3" max="3" width="183.33203125" style="53" customWidth="1"/>
    <col min="4" max="16384" width="11.5546875" style="53"/>
  </cols>
  <sheetData>
    <row r="2" spans="2:4" ht="25.8" x14ac:dyDescent="0.3">
      <c r="B2" s="25" t="s">
        <v>59</v>
      </c>
      <c r="C2" s="51">
        <v>1</v>
      </c>
      <c r="D2" s="52" t="s">
        <v>89</v>
      </c>
    </row>
    <row r="3" spans="2:4" ht="25.8" x14ac:dyDescent="0.3">
      <c r="B3" s="25" t="s">
        <v>0</v>
      </c>
      <c r="C3" s="54" t="e">
        <f>VLOOKUP($C$2,'VOLET ÉQUIPEMENTS'!$C$2:$AD$11,2)</f>
        <v>#N/A</v>
      </c>
    </row>
    <row r="4" spans="2:4" ht="36" x14ac:dyDescent="0.3">
      <c r="B4" s="55" t="s">
        <v>60</v>
      </c>
      <c r="C4" s="56" t="e">
        <f>VLOOKUP($C$2,'VOLET ÉQUIPEMENTS'!$C$2:$AD$11,3)</f>
        <v>#N/A</v>
      </c>
    </row>
    <row r="5" spans="2:4" ht="36" x14ac:dyDescent="0.3">
      <c r="B5" s="55" t="s">
        <v>61</v>
      </c>
      <c r="C5" s="56" t="e">
        <f>VLOOKUP($C$2,'VOLET ÉQUIPEMENTS'!$C$2:$AD$11,4)</f>
        <v>#N/A</v>
      </c>
    </row>
    <row r="6" spans="2:4" ht="36" x14ac:dyDescent="0.3">
      <c r="B6" s="55" t="s">
        <v>62</v>
      </c>
      <c r="C6" s="57" t="e">
        <f>VLOOKUP($C$2,'VOLET ÉQUIPEMENTS'!$C$2:$AD$11,5)</f>
        <v>#N/A</v>
      </c>
    </row>
    <row r="7" spans="2:4" ht="25.8" x14ac:dyDescent="0.3">
      <c r="B7" s="25" t="s">
        <v>63</v>
      </c>
      <c r="C7" s="54" t="e">
        <f>VLOOKUP($C$2,'VOLET ÉQUIPEMENTS'!$C$2:$AD$11,6)</f>
        <v>#N/A</v>
      </c>
    </row>
    <row r="8" spans="2:4" ht="18" x14ac:dyDescent="0.3">
      <c r="B8" s="55" t="s">
        <v>64</v>
      </c>
      <c r="C8" s="56" t="e">
        <f>VLOOKUP($C$2,'VOLET ÉQUIPEMENTS'!$C$2:$AD$11,7)</f>
        <v>#N/A</v>
      </c>
    </row>
    <row r="9" spans="2:4" ht="18" x14ac:dyDescent="0.3">
      <c r="B9" s="55" t="s">
        <v>65</v>
      </c>
      <c r="C9" s="56" t="e">
        <f>VLOOKUP($C$2,'VOLET ÉQUIPEMENTS'!$C$2:$AD$11,8)</f>
        <v>#N/A</v>
      </c>
    </row>
    <row r="10" spans="2:4" ht="18" x14ac:dyDescent="0.3">
      <c r="B10" s="55" t="s">
        <v>66</v>
      </c>
      <c r="C10" s="56" t="e">
        <f>VLOOKUP($C$2,'VOLET ÉQUIPEMENTS'!$C$2:$AD$11,9)</f>
        <v>#N/A</v>
      </c>
    </row>
    <row r="11" spans="2:4" ht="18" x14ac:dyDescent="0.3">
      <c r="B11" s="55" t="s">
        <v>67</v>
      </c>
      <c r="C11" s="56" t="e">
        <f>VLOOKUP($C$2,'VOLET ÉQUIPEMENTS'!$C$2:$AD$11,10)</f>
        <v>#N/A</v>
      </c>
    </row>
    <row r="12" spans="2:4" ht="18" x14ac:dyDescent="0.3">
      <c r="B12" s="55" t="s">
        <v>68</v>
      </c>
      <c r="C12" s="58" t="e">
        <f>VLOOKUP($C$2,'VOLET ÉQUIPEMENTS'!$C$2:$AD$11,11)</f>
        <v>#N/A</v>
      </c>
    </row>
    <row r="13" spans="2:4" ht="18" x14ac:dyDescent="0.3">
      <c r="B13" s="55" t="s">
        <v>69</v>
      </c>
      <c r="C13" s="56" t="e">
        <f>VLOOKUP($C$2,'VOLET ÉQUIPEMENTS'!$C$2:$AD$11,12)</f>
        <v>#N/A</v>
      </c>
    </row>
    <row r="14" spans="2:4" ht="136.94999999999999" customHeight="1" x14ac:dyDescent="0.3">
      <c r="B14" s="55" t="s">
        <v>70</v>
      </c>
      <c r="C14" s="56" t="e">
        <f>VLOOKUP($C$2,'VOLET ÉQUIPEMENTS'!$C$2:$AD$11,13)</f>
        <v>#N/A</v>
      </c>
    </row>
    <row r="15" spans="2:4" ht="18" x14ac:dyDescent="0.3">
      <c r="B15" s="55" t="s">
        <v>71</v>
      </c>
      <c r="C15" s="56" t="e">
        <f>VLOOKUP($C$2,'VOLET ÉQUIPEMENTS'!$C$2:$AD$11,14)</f>
        <v>#N/A</v>
      </c>
    </row>
    <row r="16" spans="2:4" ht="18" x14ac:dyDescent="0.3">
      <c r="B16" s="55" t="s">
        <v>72</v>
      </c>
      <c r="C16" s="56" t="e">
        <f>VLOOKUP($C$2,'VOLET ÉQUIPEMENTS'!$C$2:$AD$11,15)</f>
        <v>#N/A</v>
      </c>
    </row>
    <row r="17" spans="2:3" ht="18" x14ac:dyDescent="0.3">
      <c r="B17" s="55" t="s">
        <v>73</v>
      </c>
      <c r="C17" s="56" t="e">
        <f>VLOOKUP($C$2,'VOLET ÉQUIPEMENTS'!$C$2:$AD$11,16)</f>
        <v>#N/A</v>
      </c>
    </row>
    <row r="18" spans="2:3" ht="18" x14ac:dyDescent="0.3">
      <c r="B18" s="45" t="s">
        <v>74</v>
      </c>
      <c r="C18" s="56" t="e">
        <f>VLOOKUP($C$2,'VOLET ÉQUIPEMENTS'!$C$2:$AD$11,17)</f>
        <v>#N/A</v>
      </c>
    </row>
    <row r="19" spans="2:3" ht="36" x14ac:dyDescent="0.3">
      <c r="B19" s="26" t="s">
        <v>75</v>
      </c>
      <c r="C19" s="54" t="e">
        <f>VLOOKUP($C$2,'VOLET ÉQUIPEMENTS'!$C$2:$AD$11,18)</f>
        <v>#N/A</v>
      </c>
    </row>
    <row r="20" spans="2:3" ht="18" x14ac:dyDescent="0.3">
      <c r="B20" s="45" t="s">
        <v>76</v>
      </c>
      <c r="C20" s="59" t="e">
        <f>VLOOKUP($C$2,'VOLET ÉQUIPEMENTS'!$C$2:$AD$11,19)</f>
        <v>#N/A</v>
      </c>
    </row>
    <row r="21" spans="2:3" ht="18" x14ac:dyDescent="0.3">
      <c r="B21" s="55" t="s">
        <v>77</v>
      </c>
      <c r="C21" s="56" t="e">
        <f>VLOOKUP($C$2,'VOLET ÉQUIPEMENTS'!$C$2:$AD$11,20)</f>
        <v>#N/A</v>
      </c>
    </row>
    <row r="22" spans="2:3" ht="18" x14ac:dyDescent="0.3">
      <c r="B22" s="55" t="s">
        <v>78</v>
      </c>
      <c r="C22" s="56" t="e">
        <f>VLOOKUP($C$2,'VOLET ÉQUIPEMENTS'!$C$2:$AD$11,21)</f>
        <v>#N/A</v>
      </c>
    </row>
    <row r="23" spans="2:3" ht="36" x14ac:dyDescent="0.3">
      <c r="B23" s="55" t="s">
        <v>79</v>
      </c>
      <c r="C23" s="56" t="e">
        <f>VLOOKUP($C$2,'VOLET ÉQUIPEMENTS'!$C$2:$AD$11,22)</f>
        <v>#N/A</v>
      </c>
    </row>
    <row r="24" spans="2:3" ht="18" x14ac:dyDescent="0.3">
      <c r="B24" s="55" t="s">
        <v>80</v>
      </c>
      <c r="C24" s="56" t="e">
        <f>VLOOKUP($C$2,'VOLET ÉQUIPEMENTS'!$C$2:$AD$11,23)</f>
        <v>#N/A</v>
      </c>
    </row>
    <row r="25" spans="2:3" ht="18" x14ac:dyDescent="0.3">
      <c r="B25" s="55" t="s">
        <v>81</v>
      </c>
      <c r="C25" s="56" t="e">
        <f>VLOOKUP($C$2,'VOLET ÉQUIPEMENTS'!$C$2:$AD$11,24)</f>
        <v>#N/A</v>
      </c>
    </row>
    <row r="26" spans="2:3" ht="36" x14ac:dyDescent="0.3">
      <c r="B26" s="55" t="s">
        <v>82</v>
      </c>
      <c r="C26" s="56" t="e">
        <f>VLOOKUP($C$2,'VOLET ÉQUIPEMENTS'!$C$2:$AD$11,25)</f>
        <v>#N/A</v>
      </c>
    </row>
    <row r="27" spans="2:3" ht="18" x14ac:dyDescent="0.3">
      <c r="B27" s="55" t="s">
        <v>83</v>
      </c>
      <c r="C27" s="56" t="e">
        <f>VLOOKUP($C$2,'VOLET ÉQUIPEMENTS'!$C$2:$AD$11,26)</f>
        <v>#N/A</v>
      </c>
    </row>
    <row r="28" spans="2:3" ht="18" x14ac:dyDescent="0.3">
      <c r="B28" s="55" t="s">
        <v>84</v>
      </c>
      <c r="C28" s="56" t="e">
        <f>VLOOKUP($C$2,'VOLET ÉQUIPEMENTS'!$C$2:$AD$11,27)</f>
        <v>#N/A</v>
      </c>
    </row>
    <row r="29" spans="2:3" ht="36" x14ac:dyDescent="0.3">
      <c r="B29" s="60" t="s">
        <v>85</v>
      </c>
      <c r="C29" s="56" t="e">
        <f>VLOOKUP($C$2,'VOLET ÉQUIPEMENTS'!$C$2:$AD$11,28)</f>
        <v>#N/A</v>
      </c>
    </row>
    <row r="30" spans="2:3" ht="18" x14ac:dyDescent="0.3">
      <c r="B30" s="55" t="s">
        <v>86</v>
      </c>
      <c r="C30" s="56" t="e">
        <f>VLOOKUP($C$2,'VOLET ÉQUIPEMENTS'!$C$2:$AD$11,29)</f>
        <v>#N/A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125025C-D5FA-4662-8D39-68CE861D5903}">
          <x14:formula1>
            <xm:f>'VOLET ÉQUIPEMENTS'!$C$2:$C$11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B8" sqref="B8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NOTICE</vt:lpstr>
      <vt:lpstr>rapporteur·es</vt:lpstr>
      <vt:lpstr>RAPPORT </vt:lpstr>
      <vt:lpstr>VOLET ÉQUIPEMENTS</vt:lpstr>
      <vt:lpstr>Résumé projet Équipements</vt:lpstr>
      <vt:lpstr>LISTE </vt:lpstr>
      <vt:lpstr>NOTES</vt:lpstr>
      <vt:lpstr>ouinon</vt:lpstr>
      <vt:lpstr>'RAPPORT '!Zone_d_impression</vt:lpstr>
      <vt:lpstr>'VOLET ÉQUIPEMENTS'!Zone_d_impression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2024-10-09T07:31:48Z</dcterms:modified>
</cp:coreProperties>
</file>